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ivisão Financeira\Aprovisionamento\01 - Aprovisionamento\01_PROCEDIMENTOS_CCP\03_CONCURSO PUBLICO\2022\Concurso Publico Nº 01_Limpeza\Anexo EI\"/>
    </mc:Choice>
  </mc:AlternateContent>
  <bookViews>
    <workbookView xWindow="0" yWindow="0" windowWidth="28800" windowHeight="11400"/>
  </bookViews>
  <sheets>
    <sheet name="Anexo EI - 1º Ano IPS" sheetId="1" r:id="rId1"/>
  </sheets>
  <definedNames>
    <definedName name="_xlnm._FilterDatabase" localSheetId="0" hidden="1">'Anexo EI - 1º Ano IPS'!$C$4:$M$5</definedName>
    <definedName name="_xlnm.Print_Area" localSheetId="0">'Anexo EI - 1º Ano IPS'!$A$1:$P$324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6" i="1" l="1"/>
  <c r="E223" i="1" l="1"/>
  <c r="E293" i="1" l="1"/>
  <c r="N264" i="1"/>
  <c r="H264" i="1"/>
  <c r="E264" i="1"/>
  <c r="N253" i="1"/>
  <c r="E253" i="1"/>
  <c r="H216" i="1"/>
  <c r="E186" i="1"/>
  <c r="N177" i="1"/>
  <c r="K177" i="1"/>
  <c r="H177" i="1"/>
  <c r="E177" i="1"/>
  <c r="N166" i="1"/>
  <c r="K166" i="1"/>
  <c r="E166" i="1"/>
  <c r="N131" i="1"/>
  <c r="M131" i="1"/>
  <c r="K131" i="1"/>
  <c r="H131" i="1"/>
  <c r="G131" i="1"/>
  <c r="E131" i="1"/>
  <c r="N120" i="1"/>
  <c r="M120" i="1"/>
  <c r="K120" i="1"/>
  <c r="G120" i="1"/>
  <c r="E120" i="1"/>
  <c r="N91" i="1"/>
  <c r="H91" i="1"/>
  <c r="E91" i="1"/>
  <c r="N80" i="1"/>
  <c r="E80" i="1"/>
  <c r="E51" i="1"/>
  <c r="N42" i="1"/>
  <c r="K42" i="1"/>
  <c r="H42" i="1"/>
  <c r="E42" i="1"/>
  <c r="N31" i="1"/>
  <c r="K31" i="1"/>
  <c r="E31" i="1"/>
  <c r="E225" i="1" l="1"/>
  <c r="D317" i="1" s="1"/>
  <c r="D319" i="1"/>
  <c r="E295" i="1"/>
  <c r="E266" i="1"/>
  <c r="D318" i="1" s="1"/>
  <c r="E188" i="1"/>
  <c r="D316" i="1" s="1"/>
  <c r="E93" i="1"/>
  <c r="D313" i="1" s="1"/>
  <c r="E53" i="1"/>
  <c r="D312" i="1" s="1"/>
  <c r="E138" i="1"/>
  <c r="E139" i="1" l="1"/>
  <c r="D314" i="1" s="1"/>
  <c r="D320" i="1" s="1"/>
  <c r="A317" i="1"/>
  <c r="A315" i="1"/>
  <c r="A314" i="1"/>
  <c r="A316" i="1"/>
  <c r="A313" i="1"/>
  <c r="A312" i="1"/>
</calcChain>
</file>

<file path=xl/sharedStrings.xml><?xml version="1.0" encoding="utf-8"?>
<sst xmlns="http://schemas.openxmlformats.org/spreadsheetml/2006/main" count="552" uniqueCount="160">
  <si>
    <t>ANEXO EI</t>
  </si>
  <si>
    <t xml:space="preserve">Unidade Orgânica: </t>
  </si>
  <si>
    <t>Responsável Local (Gestão Contrato):</t>
  </si>
  <si>
    <t>E-mail:</t>
  </si>
  <si>
    <t>Morada da Prestação do Serviço</t>
  </si>
  <si>
    <t>Diurno Dias Úteis - (06h00-21h00)</t>
  </si>
  <si>
    <t>Fins-de-Semana  - (00h00-24h00)</t>
  </si>
  <si>
    <t>Noturno Dias Úteis - (21h00-06h00)</t>
  </si>
  <si>
    <t>Limpeza Programada Regular</t>
  </si>
  <si>
    <t>Gabinetes, Salas de Reunião, Salas de Aulas, Arquivo Documental, Bibliotecas, Data Centers, Open Spaces e restantes Zonas Privadas de Circulação de Pessoal, incluindo Elevadores, Escadarias e Varandas</t>
  </si>
  <si>
    <t>Zonas de Atendimento e Circulação Públicas, incluindo Elevadores, Escadarias e Varandas</t>
  </si>
  <si>
    <t>Arquivo Documental e Biblioteca</t>
  </si>
  <si>
    <t>Estacionamento Interior (Garagens), Arrecadações e Oficinas</t>
  </si>
  <si>
    <t>Instalações Sanitárias Privadas</t>
  </si>
  <si>
    <t>Instalações Sanitárias e Ginásios</t>
  </si>
  <si>
    <t>Instalações Sanitárias Públicas</t>
  </si>
  <si>
    <r>
      <t>Total Dias</t>
    </r>
    <r>
      <rPr>
        <sz val="8"/>
        <color indexed="8"/>
        <rFont val="Century Gothic"/>
        <family val="2"/>
      </rPr>
      <t xml:space="preserve"> </t>
    </r>
  </si>
  <si>
    <t>Nº Horas Diárias</t>
  </si>
  <si>
    <t>Preço Unitário /Hora</t>
  </si>
  <si>
    <t>Nº Homem</t>
  </si>
  <si>
    <t>Subtotal</t>
  </si>
  <si>
    <t>Limpeza Programada Profunda</t>
  </si>
  <si>
    <t>Gabinetes, Salas de Reunião, Open Spaces e restantes Zonas Privadas de Circulação de Pessoal, incluindo Elevadores, Escadarias e Varandas</t>
  </si>
  <si>
    <t>Vidros</t>
  </si>
  <si>
    <t>Total Dias</t>
  </si>
  <si>
    <t>TOTAL</t>
  </si>
  <si>
    <t>Escola Superior de Educação (ESE)</t>
  </si>
  <si>
    <t>Campus do IPS - Estefanilha - 2914-504 SETÚBAL</t>
  </si>
  <si>
    <t>Periodicidade</t>
  </si>
  <si>
    <t>Nº Horas</t>
  </si>
  <si>
    <t xml:space="preserve">Trabalhador de Limpeza - Horário </t>
  </si>
  <si>
    <t xml:space="preserve">Lavador de Vidros - Horário </t>
  </si>
  <si>
    <t xml:space="preserve">Encarregado - Horário </t>
  </si>
  <si>
    <t>Das 18H00 às 21H00</t>
  </si>
  <si>
    <t>-</t>
  </si>
  <si>
    <t>Mapa de Periodicidade; Horário;  Nº Homem;  Valores a Preencher pelo Concorrente (células cor amarela):</t>
  </si>
  <si>
    <t>Concorrente:</t>
  </si>
  <si>
    <t xml:space="preserve"> Observações do Concorrente:</t>
  </si>
  <si>
    <t>Escola Superior de Tecnologia de Setúbal (ESTS)</t>
  </si>
  <si>
    <r>
      <t>Periodicidade</t>
    </r>
    <r>
      <rPr>
        <sz val="8"/>
        <color indexed="8"/>
        <rFont val="Century Gothic"/>
        <family val="2"/>
      </rPr>
      <t xml:space="preserve"> </t>
    </r>
  </si>
  <si>
    <t>Das 06H00 às 10H00</t>
  </si>
  <si>
    <t>Das 09H00 às 13H00 e das 14H00 às 18H00</t>
  </si>
  <si>
    <t>Observações:</t>
  </si>
  <si>
    <t>Piquete Limpeza Permanente</t>
  </si>
  <si>
    <t>Limpeza Permanente (Piquete)</t>
  </si>
  <si>
    <t>Especificações da Limpeza Permanente (Piquete)</t>
  </si>
  <si>
    <t>Nº Horas Diárias (10H00 às 17H00)</t>
  </si>
  <si>
    <t>Nº Horas Diárias (17H00 às 20H00)</t>
  </si>
  <si>
    <t>Nº Homem  (10H00 às 17H00)</t>
  </si>
  <si>
    <t>Nº Homem  (17H00 às 20H00)</t>
  </si>
  <si>
    <t xml:space="preserve">Observações do Concorrente: </t>
  </si>
  <si>
    <t>Das 09H00 às 12H00 e das 13H00 às 17H00</t>
  </si>
  <si>
    <t>Das 10H00 às 20H00</t>
  </si>
  <si>
    <t xml:space="preserve">Escola Superior de Ciências Empresariais (ESCE)  </t>
  </si>
  <si>
    <t>e</t>
  </si>
  <si>
    <t>Escola Superior de Saúde (ESS)</t>
  </si>
  <si>
    <t>Campus do IPS - Estefanilha - 2914-503 SETÚBAL</t>
  </si>
  <si>
    <t>Das 06H00 às 09H00</t>
  </si>
  <si>
    <t>Das 09H00 às 12H00 (Apenas Sábado)</t>
  </si>
  <si>
    <t>Das 06H00 às 9H00</t>
  </si>
  <si>
    <t>Das 9H00 às 13H00 e das 14H00 às 17H00</t>
  </si>
  <si>
    <t>Escola Superior de Tecnologia do Barreiro (ESTB)</t>
  </si>
  <si>
    <t xml:space="preserve">Rua Américo da Silva Marinho; 2839-001 Lavradio
</t>
  </si>
  <si>
    <t>Das 09H00 às 13H00 e das 14H00 às 17H00</t>
  </si>
  <si>
    <t>Observações do Concorrente:</t>
  </si>
  <si>
    <t xml:space="preserve"> Das 09H00 às 14H00 e das 15H00 às 20H00</t>
  </si>
  <si>
    <t>Instituto Politécnico de Setúbal</t>
  </si>
  <si>
    <t>Serviços Centrais - Campus do IPS - Estefanilha, 2910-761 Setúbal</t>
  </si>
  <si>
    <t>Das 09H00 às 13H00</t>
  </si>
  <si>
    <t>Vidros (**)</t>
  </si>
  <si>
    <t>Das 10H00 às 11H00</t>
  </si>
  <si>
    <t>Supervisor - Horário (*)</t>
  </si>
  <si>
    <t>Lavador de Vidros - Horário</t>
  </si>
  <si>
    <t>Das 10H00 às 11H00 (**)</t>
  </si>
  <si>
    <t>Dias úteis, 1ª quinzena de agosto</t>
  </si>
  <si>
    <t>Dias úteis e sábados na 1ª quinzena de agosto (*)</t>
  </si>
  <si>
    <t>Dias úteis, (2X) fevereiro e 1ª quinzena de agosto (*)</t>
  </si>
  <si>
    <t>(**) Vidros: Altura dos vidros de dificil acesso na ESTBarreiro - 20,79m. Forma de acesso através de plataforma elevatória no lado sul e no lado norte através de plataforma elevatória ou alpinistas</t>
  </si>
  <si>
    <t xml:space="preserve">Dia útil, (1X) Bimensal </t>
  </si>
  <si>
    <t>Serviços/Unidades Orgânicas</t>
  </si>
  <si>
    <t>Preços para prestações de serviços extra (quando solicitado)  - não valorizado para efeitos de critério de adjudicação</t>
  </si>
  <si>
    <t>É excluída a proposta cuja análise revele:</t>
  </si>
  <si>
    <t>· Um preço contratual superior ao preço base;</t>
  </si>
  <si>
    <t>Limpeza Não Programada</t>
  </si>
  <si>
    <t>Limpeza Interior e Exterior de Vidros e Estores</t>
  </si>
  <si>
    <t>Limpeza de Fachadas</t>
  </si>
  <si>
    <t>Limpeza de Fim de Obras</t>
  </si>
  <si>
    <t>Limpeza de Estacionamentos  Exteriores e Arrumentos</t>
  </si>
  <si>
    <t xml:space="preserve">Preços </t>
  </si>
  <si>
    <t>'Preço Unitário /Hora</t>
  </si>
  <si>
    <t>Total</t>
  </si>
  <si>
    <t>Das 06H00 às 07H00</t>
  </si>
  <si>
    <t xml:space="preserve">Das 09H00 às 10H00 </t>
  </si>
  <si>
    <t xml:space="preserve">Observações: </t>
  </si>
  <si>
    <t>Pretende-se a visita do supervisor uma vez por mês, no mês de agosto</t>
  </si>
  <si>
    <r>
      <t xml:space="preserve">Observações: </t>
    </r>
    <r>
      <rPr>
        <sz val="8"/>
        <color indexed="8"/>
        <rFont val="Century Gothic"/>
        <family val="2"/>
      </rPr>
      <t>(*) A Limpeza "Programada Profunda" no Arquivo Documental e Biblioteca deverá ser efetuada em dois dias de fevereiro, restantes espaços devem ser limpos na primeira quinzena de agosto, o edificio está encerrado na segunda quinzena de agosto</t>
    </r>
  </si>
  <si>
    <r>
      <t xml:space="preserve">Observações: </t>
    </r>
    <r>
      <rPr>
        <sz val="8"/>
        <color indexed="8"/>
        <rFont val="Century Gothic"/>
        <family val="2"/>
      </rPr>
      <t>(*) Pretende-se a visita do supervisor uma vez por mês, exceto agosto</t>
    </r>
  </si>
  <si>
    <r>
      <t xml:space="preserve">Observações: </t>
    </r>
    <r>
      <rPr>
        <sz val="8"/>
        <color indexed="8"/>
        <rFont val="Century Gothic"/>
        <family val="2"/>
      </rPr>
      <t>(*) Pretende-se a axecução destas atividades na primeira quinzena de agosto, o edificio está encerrado na segunda quinzena; (**) Pretende-se a axecução desta atividade duas vezes por mês; Pretende-se a visita do supervisor uma vez por mês, no mês de agosto</t>
    </r>
  </si>
  <si>
    <r>
      <t xml:space="preserve">Observações: </t>
    </r>
    <r>
      <rPr>
        <sz val="8"/>
        <color indexed="8"/>
        <rFont val="Century Gothic"/>
        <family val="2"/>
      </rPr>
      <t>(*) Pretende-se a visita do supervisor uma vez por mês, exceto no mês de agosto</t>
    </r>
  </si>
  <si>
    <t>Das 06H00 às 7H00</t>
  </si>
  <si>
    <t>Casa do Professor</t>
  </si>
  <si>
    <t>Das 07H00 às 09H00</t>
  </si>
  <si>
    <t>Dias úteis, 1ª semana de agosto</t>
  </si>
  <si>
    <t>Das 07H00 às 10H00</t>
  </si>
  <si>
    <r>
      <t xml:space="preserve">Observações: </t>
    </r>
    <r>
      <rPr>
        <sz val="8"/>
        <color indexed="8"/>
        <rFont val="Century Gothic"/>
        <family val="2"/>
      </rPr>
      <t>Pretende-se a axecução destas atividades na primeira semana de agosto. Pretende-se a visita do supervisor uma vez, no mês de agosto</t>
    </r>
  </si>
  <si>
    <t>Palácio Fryxell</t>
  </si>
  <si>
    <t>Supervisor - Horário</t>
  </si>
  <si>
    <t>Trabalhador de Limpeza - Horário (*)</t>
  </si>
  <si>
    <r>
      <t xml:space="preserve">Observações: </t>
    </r>
    <r>
      <rPr>
        <sz val="8"/>
        <color indexed="8"/>
        <rFont val="Century Gothic"/>
        <family val="2"/>
      </rPr>
      <t>(*) Pretende-se serviços de limpeza, 12 vezes por ano, a chamar quando for necessário, com uma antecedência mínima de 24 horas</t>
    </r>
  </si>
  <si>
    <t>Palácio Frixell</t>
  </si>
  <si>
    <t>Largo Defensores da República, nº 1 - 2910-470 Setúbal</t>
  </si>
  <si>
    <t>Fins-de-Semana  (06h00-21h00)</t>
  </si>
  <si>
    <t>Fins-de-Semana  (21h00-06h00)</t>
  </si>
  <si>
    <t>Das 09H00 às 10H00 (Apenas Sábado)</t>
  </si>
  <si>
    <t>Edificio Sede</t>
  </si>
  <si>
    <t>Das 11h00 às 20h00</t>
  </si>
  <si>
    <t>Preço Total 1º Ano</t>
  </si>
  <si>
    <t>Tipologias</t>
  </si>
  <si>
    <t>(Ver  Especificações Técnicas Gerais e Anexos)</t>
  </si>
  <si>
    <t>ESTS: subdiretora.lc@estsetubal.ips.pt</t>
  </si>
  <si>
    <t>ESE: subdiretor.jp@ese.ips.pt</t>
  </si>
  <si>
    <t>ESTB: diretor@estbarreiro.ips.pt</t>
  </si>
  <si>
    <t>Casa do Professor:  vicepresidente.pf@ips.pt</t>
  </si>
  <si>
    <t>Palácio Fryxell: vicepresidente.pf@ips.pt</t>
  </si>
  <si>
    <t>Descrição</t>
  </si>
  <si>
    <r>
      <t xml:space="preserve">·  Preços unitários, incluindo serviços extra, </t>
    </r>
    <r>
      <rPr>
        <sz val="10"/>
        <color theme="1"/>
        <rFont val="Century Gothic"/>
        <family val="2"/>
      </rPr>
      <t>superiores aos valores máximosno caderno de encargos</t>
    </r>
  </si>
  <si>
    <t xml:space="preserve">Dias úteis, de 01 de junho de 2022 a 31 de maio de 2023, exceto agosto </t>
  </si>
  <si>
    <t xml:space="preserve">Dias úteis e sábados, de 01 de junho de 2022 a 31 de maio de 2023, exceto agosto </t>
  </si>
  <si>
    <t>de 01 de junho de 2022 a 31 de maio de 2023, exceto agosto</t>
  </si>
  <si>
    <t xml:space="preserve">Dias úteis, 4 vezes por semana, (segunda, terças, quintas e sextas), de 01 de junho de 2022 a 31 de maio de 2023, exceto agosto </t>
  </si>
  <si>
    <t>De 01 de junho de 2022 a 31 de maio de 2023</t>
  </si>
  <si>
    <t>Dias úteis, (2X) junho, (4X) agosto, (2X) outubro, (2X) dezembro, (2X) fevereiro e (2X) abril</t>
  </si>
  <si>
    <t>Dias úteis, de 01 de junho de 2022 a 31 de maio de 2023, exceto agosto e 26 de dezembro</t>
  </si>
  <si>
    <t>Dias úteis, última quinzena de julho</t>
  </si>
  <si>
    <r>
      <t xml:space="preserve">Observações: </t>
    </r>
    <r>
      <rPr>
        <sz val="8"/>
        <color indexed="8"/>
        <rFont val="Century Gothic"/>
        <family val="2"/>
      </rPr>
      <t>Pretende-se a execução destas atividades na última quizena de julho; Pretende-se a visita do supervisor uma vez por mês, no mês de julho</t>
    </r>
  </si>
  <si>
    <t>Um dia útil, primeira semana de setembro</t>
  </si>
  <si>
    <t>Dias úteis, quinzenal (**)</t>
  </si>
  <si>
    <t>Das 09H00 às 12H00 e das 13H00 às 16H00</t>
  </si>
  <si>
    <t>Professora Maria Luísa Torre</t>
  </si>
  <si>
    <t>Professor João Pires</t>
  </si>
  <si>
    <t>Professor Pedro Neto</t>
  </si>
  <si>
    <t>Professor Pedro Ferreira</t>
  </si>
  <si>
    <t>Serviços Centrais: vicepresidente.pf@ips.pt</t>
  </si>
  <si>
    <t>Das 07H00 às 08H00</t>
  </si>
  <si>
    <t>Campus do IPS - Estefanilha - 2914-508 SETÚBAL</t>
  </si>
  <si>
    <r>
      <t>Concurso Público n.º</t>
    </r>
    <r>
      <rPr>
        <b/>
        <sz val="12"/>
        <rFont val="Century Gothic"/>
        <family val="2"/>
      </rPr>
      <t xml:space="preserve"> 01 - </t>
    </r>
    <r>
      <rPr>
        <b/>
        <sz val="12"/>
        <color indexed="8"/>
        <rFont val="Century Gothic"/>
        <family val="2"/>
      </rPr>
      <t xml:space="preserve">SC/IPS/2022  - Aquisição de Serviços de Higiene e Limpeza para IPS </t>
    </r>
  </si>
  <si>
    <t>1º Ano IPS - De 01 de junho de 2022 a 31 de maio de 2023</t>
  </si>
  <si>
    <t>Dias úteis, de 01 de junho de 2022 a 31 de maio de 2023, exceto agosto</t>
  </si>
  <si>
    <t>Dias úteis, de agosto</t>
  </si>
  <si>
    <r>
      <t xml:space="preserve">Observações: </t>
    </r>
    <r>
      <rPr>
        <sz val="8"/>
        <color indexed="8"/>
        <rFont val="Century Gothic"/>
        <family val="2"/>
      </rPr>
      <t xml:space="preserve">(*) Pretende-se a visita do supervisor uma vez por mês, exceto em agosto </t>
    </r>
  </si>
  <si>
    <r>
      <t xml:space="preserve">Observações: </t>
    </r>
    <r>
      <rPr>
        <sz val="8"/>
        <color indexed="8"/>
        <rFont val="Century Gothic"/>
        <family val="2"/>
      </rPr>
      <t xml:space="preserve">(*) Pretende-se a axecução desta atividade nos dias úteis, (2X) junho, (4X) agosto, (2X) outubro, (2X) dezembro, (2X) fevereiro e (2X) abril; (**) Pretende-se a visita do supervisor uma vez por mês, em agosto </t>
    </r>
  </si>
  <si>
    <t>Dias úteis, de 01 de junho de 2022 a 31 de maio de 2023, exceto em agosto</t>
  </si>
  <si>
    <t>Professor João Nabais; Professora Madalena Gomes da Silva</t>
  </si>
  <si>
    <t>ESCE: subdiretor.jn@esce.ips.pt; ESS: subdiretora.ms@ess.ips.pt</t>
  </si>
  <si>
    <t>Dias úteis em agosto</t>
  </si>
  <si>
    <t>Das 08H00 às 10H30</t>
  </si>
  <si>
    <t xml:space="preserve">das 08H00 às 10H30 e das 15H00 às 17H00 </t>
  </si>
  <si>
    <t>Dia útil, (1X)  Bimestral</t>
  </si>
  <si>
    <r>
      <rPr>
        <b/>
        <sz val="10"/>
        <color indexed="8"/>
        <rFont val="Century Gothic"/>
        <family val="2"/>
      </rPr>
      <t>Observações:</t>
    </r>
    <r>
      <rPr>
        <sz val="10"/>
        <color indexed="8"/>
        <rFont val="Century Gothic"/>
        <family val="2"/>
      </rPr>
      <t xml:space="preserve"> Pretende-se a execução desta atividade uma vez,  de dois em dois meses (primera semana de fevereiro, abril, junho, agosto, outubro e dezembro)</t>
    </r>
  </si>
  <si>
    <t xml:space="preserve">Das 09H00 às 12H00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</si>
</sst>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color indexed="8"/>
      <name val="Century Gothic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sz val="8"/>
      <color theme="1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8"/>
      <color indexed="8"/>
      <name val="Century Gothic"/>
      <family val="2"/>
    </font>
    <font>
      <b/>
      <sz val="12"/>
      <color indexed="8"/>
      <name val="Century Gothic"/>
      <family val="2"/>
    </font>
    <font>
      <b/>
      <sz val="12"/>
      <name val="Century Gothic"/>
      <family val="2"/>
    </font>
    <font>
      <b/>
      <sz val="8"/>
      <name val="Century Gothic"/>
      <family val="2"/>
    </font>
    <font>
      <sz val="10"/>
      <color rgb="FF000000"/>
      <name val="Century Gothic"/>
      <family val="2"/>
    </font>
    <font>
      <sz val="10"/>
      <color theme="1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0">
    <xf numFmtId="0" fontId="0" fillId="0" borderId="0" xfId="0"/>
    <xf numFmtId="0" fontId="0" fillId="0" borderId="0" xfId="0" applyProtection="1"/>
    <xf numFmtId="0" fontId="2" fillId="0" borderId="0" xfId="0" applyFont="1" applyAlignment="1" applyProtection="1">
      <alignment horizontal="right"/>
    </xf>
    <xf numFmtId="0" fontId="3" fillId="0" borderId="0" xfId="0" applyFont="1" applyProtection="1"/>
    <xf numFmtId="0" fontId="8" fillId="2" borderId="0" xfId="0" applyFont="1" applyFill="1" applyBorder="1" applyProtection="1"/>
    <xf numFmtId="0" fontId="0" fillId="0" borderId="0" xfId="0" applyFill="1" applyProtection="1"/>
    <xf numFmtId="0" fontId="5" fillId="2" borderId="0" xfId="0" applyFont="1" applyFill="1" applyBorder="1" applyProtection="1"/>
    <xf numFmtId="0" fontId="6" fillId="2" borderId="0" xfId="0" applyFont="1" applyFill="1" applyBorder="1" applyProtection="1"/>
    <xf numFmtId="0" fontId="3" fillId="2" borderId="0" xfId="0" applyFont="1" applyFill="1" applyBorder="1" applyAlignment="1" applyProtection="1"/>
    <xf numFmtId="0" fontId="7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>
      <alignment horizontal="center" vertical="center"/>
    </xf>
    <xf numFmtId="0" fontId="11" fillId="2" borderId="0" xfId="0" applyFont="1" applyFill="1" applyBorder="1" applyProtection="1"/>
    <xf numFmtId="0" fontId="3" fillId="2" borderId="0" xfId="0" applyFont="1" applyFill="1" applyBorder="1" applyProtection="1"/>
    <xf numFmtId="0" fontId="6" fillId="2" borderId="9" xfId="0" applyFont="1" applyFill="1" applyBorder="1" applyAlignment="1" applyProtection="1">
      <alignment horizontal="center" vertical="center" wrapText="1"/>
    </xf>
    <xf numFmtId="0" fontId="3" fillId="0" borderId="14" xfId="0" quotePrefix="1" applyFont="1" applyFill="1" applyBorder="1" applyAlignment="1" applyProtection="1">
      <alignment horizontal="right" vertical="center" wrapText="1"/>
    </xf>
    <xf numFmtId="0" fontId="12" fillId="3" borderId="9" xfId="0" quotePrefix="1" applyFont="1" applyFill="1" applyBorder="1" applyAlignment="1" applyProtection="1">
      <alignment horizontal="right" vertical="center" wrapText="1"/>
    </xf>
    <xf numFmtId="44" fontId="3" fillId="4" borderId="14" xfId="1" quotePrefix="1" applyFont="1" applyFill="1" applyBorder="1" applyAlignment="1" applyProtection="1">
      <alignment horizontal="right" vertical="center" wrapText="1"/>
      <protection locked="0"/>
    </xf>
    <xf numFmtId="44" fontId="3" fillId="0" borderId="14" xfId="1" quotePrefix="1" applyFont="1" applyFill="1" applyBorder="1" applyAlignment="1" applyProtection="1">
      <alignment horizontal="right" vertical="center" wrapText="1"/>
    </xf>
    <xf numFmtId="0" fontId="8" fillId="0" borderId="14" xfId="0" quotePrefix="1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14" xfId="0" quotePrefix="1" applyFont="1" applyFill="1" applyBorder="1" applyAlignment="1" applyProtection="1">
      <alignment horizontal="right" vertical="center" wrapText="1"/>
    </xf>
    <xf numFmtId="44" fontId="3" fillId="3" borderId="14" xfId="1" quotePrefix="1" applyFont="1" applyFill="1" applyBorder="1" applyAlignment="1" applyProtection="1">
      <alignment horizontal="right" vertical="center" wrapText="1"/>
    </xf>
    <xf numFmtId="0" fontId="3" fillId="0" borderId="14" xfId="0" quotePrefix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right" vertical="center"/>
    </xf>
    <xf numFmtId="0" fontId="8" fillId="7" borderId="0" xfId="0" applyFont="1" applyFill="1" applyBorder="1" applyProtection="1"/>
    <xf numFmtId="0" fontId="5" fillId="7" borderId="0" xfId="0" applyFont="1" applyFill="1" applyBorder="1" applyProtection="1"/>
    <xf numFmtId="0" fontId="6" fillId="7" borderId="0" xfId="0" applyFont="1" applyFill="1" applyBorder="1" applyProtection="1"/>
    <xf numFmtId="0" fontId="3" fillId="7" borderId="0" xfId="0" applyFont="1" applyFill="1" applyBorder="1" applyAlignment="1" applyProtection="1"/>
    <xf numFmtId="0" fontId="7" fillId="7" borderId="0" xfId="0" applyFont="1" applyFill="1" applyBorder="1" applyAlignment="1" applyProtection="1">
      <alignment horizontal="right"/>
    </xf>
    <xf numFmtId="0" fontId="10" fillId="7" borderId="0" xfId="0" applyFont="1" applyFill="1" applyBorder="1" applyAlignment="1" applyProtection="1">
      <alignment horizontal="center" vertical="center"/>
    </xf>
    <xf numFmtId="0" fontId="11" fillId="7" borderId="0" xfId="0" applyFont="1" applyFill="1" applyBorder="1" applyProtection="1"/>
    <xf numFmtId="0" fontId="3" fillId="7" borderId="0" xfId="0" applyFont="1" applyFill="1" applyBorder="1" applyProtection="1"/>
    <xf numFmtId="0" fontId="6" fillId="7" borderId="9" xfId="0" applyFont="1" applyFill="1" applyBorder="1" applyAlignment="1" applyProtection="1">
      <alignment horizontal="center" vertical="center" wrapText="1"/>
    </xf>
    <xf numFmtId="0" fontId="3" fillId="0" borderId="12" xfId="0" quotePrefix="1" applyFont="1" applyFill="1" applyBorder="1" applyAlignment="1" applyProtection="1">
      <alignment horizontal="right" vertical="center" wrapText="1"/>
    </xf>
    <xf numFmtId="0" fontId="3" fillId="8" borderId="14" xfId="1" quotePrefix="1" applyNumberFormat="1" applyFont="1" applyFill="1" applyBorder="1" applyAlignment="1" applyProtection="1">
      <alignment horizontal="right" vertical="center" wrapText="1"/>
    </xf>
    <xf numFmtId="0" fontId="3" fillId="8" borderId="0" xfId="0" applyFont="1" applyFill="1" applyBorder="1" applyAlignment="1" applyProtection="1">
      <alignment horizontal="center"/>
    </xf>
    <xf numFmtId="0" fontId="3" fillId="3" borderId="12" xfId="0" quotePrefix="1" applyFont="1" applyFill="1" applyBorder="1" applyAlignment="1" applyProtection="1">
      <alignment horizontal="right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3" borderId="14" xfId="1" quotePrefix="1" applyNumberFormat="1" applyFont="1" applyFill="1" applyBorder="1" applyAlignment="1" applyProtection="1">
      <alignment horizontal="right" vertical="center" wrapText="1"/>
    </xf>
    <xf numFmtId="0" fontId="11" fillId="0" borderId="14" xfId="0" quotePrefix="1" applyFont="1" applyFill="1" applyBorder="1" applyAlignment="1" applyProtection="1">
      <alignment horizontal="right" vertical="center" wrapText="1"/>
    </xf>
    <xf numFmtId="0" fontId="11" fillId="3" borderId="14" xfId="0" quotePrefix="1" applyFont="1" applyFill="1" applyBorder="1" applyAlignment="1" applyProtection="1">
      <alignment horizontal="right" vertical="center" wrapText="1"/>
    </xf>
    <xf numFmtId="0" fontId="11" fillId="8" borderId="14" xfId="0" quotePrefix="1" applyFont="1" applyFill="1" applyBorder="1" applyAlignment="1" applyProtection="1">
      <alignment horizontal="right" vertical="center" wrapText="1"/>
    </xf>
    <xf numFmtId="0" fontId="8" fillId="0" borderId="14" xfId="0" quotePrefix="1" applyFont="1" applyFill="1" applyBorder="1" applyAlignment="1" applyProtection="1">
      <alignment horizontal="center" vertical="center"/>
    </xf>
    <xf numFmtId="0" fontId="3" fillId="3" borderId="14" xfId="0" quotePrefix="1" applyFont="1" applyFill="1" applyBorder="1" applyAlignment="1" applyProtection="1">
      <alignment horizontal="center" vertical="center" wrapText="1"/>
    </xf>
    <xf numFmtId="44" fontId="7" fillId="6" borderId="14" xfId="0" applyNumberFormat="1" applyFont="1" applyFill="1" applyBorder="1" applyAlignment="1" applyProtection="1">
      <alignment horizontal="right" vertical="center"/>
    </xf>
    <xf numFmtId="0" fontId="3" fillId="8" borderId="14" xfId="0" quotePrefix="1" applyFont="1" applyFill="1" applyBorder="1" applyAlignment="1" applyProtection="1">
      <alignment horizontal="right" vertical="center" wrapText="1"/>
    </xf>
    <xf numFmtId="0" fontId="3" fillId="0" borderId="5" xfId="0" quotePrefix="1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wrapText="1"/>
    </xf>
    <xf numFmtId="0" fontId="0" fillId="0" borderId="14" xfId="0" quotePrefix="1" applyFill="1" applyBorder="1" applyAlignment="1" applyProtection="1">
      <alignment horizontal="center" vertical="center"/>
    </xf>
    <xf numFmtId="0" fontId="0" fillId="0" borderId="12" xfId="0" quotePrefix="1" applyFill="1" applyBorder="1" applyAlignment="1" applyProtection="1">
      <alignment horizontal="center" vertical="center"/>
    </xf>
    <xf numFmtId="0" fontId="12" fillId="3" borderId="6" xfId="0" applyFont="1" applyFill="1" applyBorder="1" applyAlignment="1" applyProtection="1">
      <alignment horizontal="center" vertical="center" wrapText="1"/>
    </xf>
    <xf numFmtId="0" fontId="3" fillId="3" borderId="6" xfId="0" quotePrefix="1" applyFont="1" applyFill="1" applyBorder="1" applyAlignment="1" applyProtection="1">
      <alignment horizontal="right" vertical="center" wrapText="1"/>
    </xf>
    <xf numFmtId="0" fontId="3" fillId="3" borderId="8" xfId="0" quotePrefix="1" applyFont="1" applyFill="1" applyBorder="1" applyAlignment="1" applyProtection="1">
      <alignment horizontal="right" vertical="center" wrapText="1"/>
    </xf>
    <xf numFmtId="44" fontId="3" fillId="3" borderId="8" xfId="1" quotePrefix="1" applyFont="1" applyFill="1" applyBorder="1" applyAlignment="1" applyProtection="1">
      <alignment horizontal="right" vertical="center" wrapText="1"/>
    </xf>
    <xf numFmtId="0" fontId="3" fillId="3" borderId="8" xfId="0" quotePrefix="1" applyFont="1" applyFill="1" applyBorder="1" applyAlignment="1" applyProtection="1">
      <alignment horizontal="center" vertical="center" wrapText="1"/>
    </xf>
    <xf numFmtId="0" fontId="3" fillId="3" borderId="8" xfId="1" quotePrefix="1" applyNumberFormat="1" applyFont="1" applyFill="1" applyBorder="1" applyAlignment="1" applyProtection="1">
      <alignment horizontal="right" vertical="center" wrapText="1"/>
    </xf>
    <xf numFmtId="0" fontId="3" fillId="0" borderId="8" xfId="0" quotePrefix="1" applyFont="1" applyFill="1" applyBorder="1" applyAlignment="1" applyProtection="1">
      <alignment horizontal="right" vertical="center" wrapText="1"/>
    </xf>
    <xf numFmtId="44" fontId="3" fillId="4" borderId="8" xfId="1" quotePrefix="1" applyFont="1" applyFill="1" applyBorder="1" applyAlignment="1" applyProtection="1">
      <alignment horizontal="right" vertical="center" wrapText="1"/>
      <protection locked="0"/>
    </xf>
    <xf numFmtId="44" fontId="3" fillId="0" borderId="8" xfId="1" quotePrefix="1" applyFont="1" applyFill="1" applyBorder="1" applyAlignment="1" applyProtection="1">
      <alignment horizontal="right" vertical="center" wrapText="1"/>
    </xf>
    <xf numFmtId="0" fontId="3" fillId="0" borderId="6" xfId="0" quotePrefix="1" applyFont="1" applyFill="1" applyBorder="1" applyAlignment="1" applyProtection="1">
      <alignment horizontal="right" vertical="center" wrapText="1"/>
    </xf>
    <xf numFmtId="0" fontId="5" fillId="2" borderId="2" xfId="0" applyFont="1" applyFill="1" applyBorder="1" applyProtection="1"/>
    <xf numFmtId="0" fontId="5" fillId="2" borderId="15" xfId="0" applyFont="1" applyFill="1" applyBorder="1" applyProtection="1"/>
    <xf numFmtId="0" fontId="6" fillId="2" borderId="15" xfId="0" applyFont="1" applyFill="1" applyBorder="1" applyProtection="1"/>
    <xf numFmtId="0" fontId="5" fillId="2" borderId="4" xfId="0" applyFont="1" applyFill="1" applyBorder="1" applyProtection="1"/>
    <xf numFmtId="0" fontId="7" fillId="2" borderId="4" xfId="0" applyFont="1" applyFill="1" applyBorder="1" applyAlignment="1" applyProtection="1">
      <alignment horizontal="right"/>
    </xf>
    <xf numFmtId="0" fontId="12" fillId="3" borderId="5" xfId="0" applyFont="1" applyFill="1" applyBorder="1" applyAlignment="1" applyProtection="1">
      <alignment horizontal="center" vertical="center" wrapText="1"/>
    </xf>
    <xf numFmtId="0" fontId="5" fillId="7" borderId="4" xfId="0" applyFont="1" applyFill="1" applyBorder="1" applyProtection="1"/>
    <xf numFmtId="0" fontId="7" fillId="7" borderId="4" xfId="0" applyFont="1" applyFill="1" applyBorder="1" applyAlignment="1" applyProtection="1">
      <alignment horizontal="right"/>
    </xf>
    <xf numFmtId="0" fontId="0" fillId="0" borderId="0" xfId="0" applyBorder="1" applyProtection="1"/>
    <xf numFmtId="0" fontId="0" fillId="0" borderId="1" xfId="0" applyBorder="1" applyProtection="1"/>
    <xf numFmtId="0" fontId="5" fillId="7" borderId="2" xfId="0" applyFont="1" applyFill="1" applyBorder="1" applyProtection="1"/>
    <xf numFmtId="0" fontId="5" fillId="7" borderId="15" xfId="0" applyFont="1" applyFill="1" applyBorder="1" applyProtection="1"/>
    <xf numFmtId="0" fontId="6" fillId="7" borderId="15" xfId="0" applyFont="1" applyFill="1" applyBorder="1" applyProtection="1"/>
    <xf numFmtId="44" fontId="7" fillId="6" borderId="12" xfId="0" applyNumberFormat="1" applyFont="1" applyFill="1" applyBorder="1" applyAlignment="1" applyProtection="1">
      <alignment horizontal="center" vertical="center"/>
    </xf>
    <xf numFmtId="0" fontId="12" fillId="0" borderId="7" xfId="0" applyFont="1" applyFill="1" applyBorder="1" applyAlignment="1" applyProtection="1">
      <alignment horizontal="left" vertical="top"/>
    </xf>
    <xf numFmtId="0" fontId="12" fillId="0" borderId="11" xfId="0" applyFont="1" applyFill="1" applyBorder="1" applyAlignment="1" applyProtection="1">
      <alignment horizontal="left" vertical="top"/>
    </xf>
    <xf numFmtId="44" fontId="3" fillId="3" borderId="14" xfId="1" quotePrefix="1" applyFont="1" applyFill="1" applyBorder="1" applyAlignment="1" applyProtection="1">
      <alignment vertical="center"/>
    </xf>
    <xf numFmtId="0" fontId="3" fillId="0" borderId="14" xfId="0" quotePrefix="1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44" fontId="7" fillId="8" borderId="14" xfId="0" applyNumberFormat="1" applyFont="1" applyFill="1" applyBorder="1" applyAlignment="1" applyProtection="1">
      <alignment horizontal="center" vertical="center" wrapText="1"/>
    </xf>
    <xf numFmtId="44" fontId="7" fillId="6" borderId="14" xfId="0" applyNumberFormat="1" applyFont="1" applyFill="1" applyBorder="1" applyAlignment="1" applyProtection="1">
      <alignment horizontal="center" vertical="center" wrapText="1"/>
    </xf>
    <xf numFmtId="0" fontId="12" fillId="8" borderId="0" xfId="0" applyFont="1" applyFill="1" applyBorder="1" applyAlignment="1" applyProtection="1">
      <alignment horizontal="center" vertical="center" wrapText="1"/>
    </xf>
    <xf numFmtId="0" fontId="3" fillId="8" borderId="0" xfId="0" applyFont="1" applyFill="1" applyBorder="1" applyAlignment="1" applyProtection="1">
      <alignment horizontal="center" vertical="center" wrapText="1"/>
    </xf>
    <xf numFmtId="0" fontId="3" fillId="8" borderId="0" xfId="0" applyFont="1" applyFill="1" applyBorder="1" applyAlignment="1" applyProtection="1">
      <alignment horizontal="center" vertical="center"/>
    </xf>
    <xf numFmtId="44" fontId="3" fillId="8" borderId="0" xfId="1" quotePrefix="1" applyFont="1" applyFill="1" applyBorder="1" applyAlignment="1" applyProtection="1">
      <alignment vertical="center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12" fillId="3" borderId="11" xfId="0" quotePrefix="1" applyFont="1" applyFill="1" applyBorder="1" applyAlignment="1" applyProtection="1">
      <alignment horizontal="right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8" fillId="0" borderId="12" xfId="0" quotePrefix="1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6" fillId="7" borderId="5" xfId="0" applyFont="1" applyFill="1" applyBorder="1" applyAlignment="1" applyProtection="1">
      <alignment horizontal="center" vertical="center" wrapText="1"/>
    </xf>
    <xf numFmtId="44" fontId="3" fillId="4" borderId="14" xfId="1" quotePrefix="1" applyFont="1" applyFill="1" applyBorder="1" applyAlignment="1" applyProtection="1">
      <alignment vertical="center"/>
      <protection locked="0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7" fillId="8" borderId="7" xfId="0" applyFont="1" applyFill="1" applyBorder="1" applyAlignment="1" applyProtection="1">
      <alignment horizontal="right" vertical="center" wrapText="1"/>
    </xf>
    <xf numFmtId="0" fontId="7" fillId="8" borderId="11" xfId="0" applyFont="1" applyFill="1" applyBorder="1" applyAlignment="1" applyProtection="1">
      <alignment horizontal="right" vertical="center" wrapText="1"/>
    </xf>
    <xf numFmtId="0" fontId="7" fillId="8" borderId="8" xfId="0" applyFont="1" applyFill="1" applyBorder="1" applyAlignment="1" applyProtection="1">
      <alignment horizontal="right" vertical="center" wrapText="1"/>
    </xf>
    <xf numFmtId="0" fontId="12" fillId="3" borderId="11" xfId="0" quotePrefix="1" applyFont="1" applyFill="1" applyBorder="1" applyAlignment="1" applyProtection="1">
      <alignment horizontal="right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12" fillId="8" borderId="4" xfId="0" applyFont="1" applyFill="1" applyBorder="1" applyAlignment="1" applyProtection="1">
      <alignment horizontal="left" vertical="top"/>
      <protection locked="0"/>
    </xf>
    <xf numFmtId="0" fontId="12" fillId="8" borderId="0" xfId="0" applyFont="1" applyFill="1" applyBorder="1" applyAlignment="1" applyProtection="1">
      <alignment horizontal="left" vertical="top"/>
      <protection locked="0"/>
    </xf>
    <xf numFmtId="0" fontId="12" fillId="8" borderId="1" xfId="0" applyFont="1" applyFill="1" applyBorder="1" applyAlignment="1" applyProtection="1">
      <alignment horizontal="left" vertical="top"/>
      <protection locked="0"/>
    </xf>
    <xf numFmtId="0" fontId="12" fillId="3" borderId="12" xfId="0" applyFont="1" applyFill="1" applyBorder="1" applyAlignment="1" applyProtection="1">
      <alignment horizontal="center" vertical="center" wrapText="1"/>
    </xf>
    <xf numFmtId="0" fontId="3" fillId="3" borderId="14" xfId="0" quotePrefix="1" applyFont="1" applyFill="1" applyBorder="1" applyAlignment="1" applyProtection="1">
      <alignment horizontal="right" vertical="center" wrapText="1"/>
      <protection locked="0"/>
    </xf>
    <xf numFmtId="0" fontId="11" fillId="3" borderId="14" xfId="0" quotePrefix="1" applyFont="1" applyFill="1" applyBorder="1" applyAlignment="1" applyProtection="1">
      <alignment horizontal="right" vertical="center" wrapText="1"/>
      <protection locked="0"/>
    </xf>
    <xf numFmtId="44" fontId="0" fillId="0" borderId="0" xfId="0" applyNumberFormat="1" applyProtection="1"/>
    <xf numFmtId="0" fontId="12" fillId="3" borderId="11" xfId="0" applyFont="1" applyFill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6" fillId="6" borderId="2" xfId="0" applyFont="1" applyFill="1" applyBorder="1" applyAlignment="1" applyProtection="1">
      <alignment horizontal="left" vertical="center"/>
    </xf>
    <xf numFmtId="0" fontId="6" fillId="6" borderId="15" xfId="0" applyFont="1" applyFill="1" applyBorder="1" applyAlignment="1" applyProtection="1">
      <alignment horizontal="left" vertical="center"/>
    </xf>
    <xf numFmtId="0" fontId="6" fillId="6" borderId="3" xfId="0" applyFont="1" applyFill="1" applyBorder="1" applyAlignment="1" applyProtection="1">
      <alignment horizontal="left" vertical="center"/>
    </xf>
    <xf numFmtId="0" fontId="8" fillId="0" borderId="12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44" fontId="7" fillId="0" borderId="0" xfId="0" applyNumberFormat="1" applyFont="1" applyFill="1" applyBorder="1" applyAlignment="1" applyProtection="1">
      <alignment horizontal="center" vertical="center" wrapText="1"/>
    </xf>
    <xf numFmtId="44" fontId="10" fillId="0" borderId="0" xfId="0" applyNumberFormat="1" applyFont="1" applyFill="1" applyBorder="1" applyAlignment="1" applyProtection="1">
      <alignment horizontal="center" vertical="center" wrapText="1"/>
    </xf>
    <xf numFmtId="44" fontId="7" fillId="6" borderId="14" xfId="1" applyFont="1" applyFill="1" applyBorder="1" applyAlignment="1" applyProtection="1">
      <alignment horizontal="center" vertical="center" wrapText="1"/>
    </xf>
    <xf numFmtId="0" fontId="12" fillId="3" borderId="27" xfId="0" applyFont="1" applyFill="1" applyBorder="1" applyAlignment="1" applyProtection="1">
      <alignment horizontal="center" vertical="center" wrapText="1"/>
    </xf>
    <xf numFmtId="0" fontId="12" fillId="3" borderId="28" xfId="0" applyFont="1" applyFill="1" applyBorder="1" applyAlignment="1" applyProtection="1">
      <alignment horizontal="center" vertical="center" wrapText="1"/>
    </xf>
    <xf numFmtId="0" fontId="12" fillId="3" borderId="29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2" fillId="8" borderId="25" xfId="0" applyFont="1" applyFill="1" applyBorder="1" applyAlignment="1" applyProtection="1">
      <alignment horizontal="center" vertical="top"/>
      <protection locked="0"/>
    </xf>
    <xf numFmtId="44" fontId="7" fillId="0" borderId="0" xfId="0" applyNumberFormat="1" applyFont="1" applyFill="1" applyBorder="1" applyAlignment="1" applyProtection="1">
      <alignment horizontal="center" vertical="center" wrapText="1"/>
    </xf>
    <xf numFmtId="0" fontId="8" fillId="3" borderId="10" xfId="0" quotePrefix="1" applyFont="1" applyFill="1" applyBorder="1" applyAlignment="1" applyProtection="1">
      <alignment horizontal="center" vertical="center" wrapText="1"/>
    </xf>
    <xf numFmtId="0" fontId="0" fillId="3" borderId="13" xfId="0" applyFill="1" applyBorder="1" applyProtection="1"/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12" fillId="3" borderId="7" xfId="0" quotePrefix="1" applyFont="1" applyFill="1" applyBorder="1" applyAlignment="1" applyProtection="1">
      <alignment horizontal="right" vertical="center" wrapText="1"/>
    </xf>
    <xf numFmtId="0" fontId="12" fillId="3" borderId="11" xfId="0" quotePrefix="1" applyFont="1" applyFill="1" applyBorder="1" applyAlignment="1" applyProtection="1">
      <alignment horizontal="right" vertical="center" wrapText="1"/>
    </xf>
    <xf numFmtId="0" fontId="12" fillId="3" borderId="8" xfId="0" quotePrefix="1" applyFont="1" applyFill="1" applyBorder="1" applyAlignment="1" applyProtection="1">
      <alignment horizontal="right" vertical="center" wrapText="1"/>
    </xf>
    <xf numFmtId="0" fontId="12" fillId="5" borderId="7" xfId="0" applyFont="1" applyFill="1" applyBorder="1" applyAlignment="1" applyProtection="1">
      <alignment horizontal="left" vertical="center" wrapText="1"/>
    </xf>
    <xf numFmtId="0" fontId="12" fillId="5" borderId="11" xfId="0" applyFont="1" applyFill="1" applyBorder="1" applyAlignment="1" applyProtection="1">
      <alignment horizontal="left" vertical="center" wrapText="1"/>
    </xf>
    <xf numFmtId="0" fontId="12" fillId="5" borderId="8" xfId="0" applyFont="1" applyFill="1" applyBorder="1" applyAlignment="1" applyProtection="1">
      <alignment horizontal="left" vertical="center" wrapText="1"/>
    </xf>
    <xf numFmtId="0" fontId="12" fillId="4" borderId="2" xfId="0" applyFont="1" applyFill="1" applyBorder="1" applyAlignment="1" applyProtection="1">
      <alignment horizontal="left" vertical="top"/>
      <protection locked="0"/>
    </xf>
    <xf numFmtId="0" fontId="12" fillId="4" borderId="15" xfId="0" applyFont="1" applyFill="1" applyBorder="1" applyAlignment="1" applyProtection="1">
      <alignment horizontal="left" vertical="top"/>
      <protection locked="0"/>
    </xf>
    <xf numFmtId="0" fontId="12" fillId="4" borderId="3" xfId="0" applyFont="1" applyFill="1" applyBorder="1" applyAlignment="1" applyProtection="1">
      <alignment horizontal="left" vertical="top"/>
      <protection locked="0"/>
    </xf>
    <xf numFmtId="0" fontId="12" fillId="4" borderId="4" xfId="0" applyFont="1" applyFill="1" applyBorder="1" applyAlignment="1" applyProtection="1">
      <alignment horizontal="left" vertical="top"/>
      <protection locked="0"/>
    </xf>
    <xf numFmtId="0" fontId="12" fillId="4" borderId="0" xfId="0" applyFont="1" applyFill="1" applyBorder="1" applyAlignment="1" applyProtection="1">
      <alignment horizontal="left" vertical="top"/>
      <protection locked="0"/>
    </xf>
    <xf numFmtId="0" fontId="12" fillId="4" borderId="1" xfId="0" applyFont="1" applyFill="1" applyBorder="1" applyAlignment="1" applyProtection="1">
      <alignment horizontal="left" vertical="top"/>
      <protection locked="0"/>
    </xf>
    <xf numFmtId="0" fontId="12" fillId="4" borderId="5" xfId="0" applyFont="1" applyFill="1" applyBorder="1" applyAlignment="1" applyProtection="1">
      <alignment horizontal="left" vertical="top"/>
      <protection locked="0"/>
    </xf>
    <xf numFmtId="0" fontId="12" fillId="4" borderId="9" xfId="0" applyFont="1" applyFill="1" applyBorder="1" applyAlignment="1" applyProtection="1">
      <alignment horizontal="left" vertical="top"/>
      <protection locked="0"/>
    </xf>
    <xf numFmtId="0" fontId="12" fillId="4" borderId="6" xfId="0" applyFont="1" applyFill="1" applyBorder="1" applyAlignment="1" applyProtection="1">
      <alignment horizontal="left" vertical="top"/>
      <protection locked="0"/>
    </xf>
    <xf numFmtId="0" fontId="12" fillId="3" borderId="11" xfId="0" applyFont="1" applyFill="1" applyBorder="1" applyAlignment="1" applyProtection="1">
      <alignment horizontal="center" vertical="center" wrapText="1"/>
    </xf>
    <xf numFmtId="0" fontId="12" fillId="3" borderId="8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7" fillId="6" borderId="14" xfId="0" applyFont="1" applyFill="1" applyBorder="1" applyAlignment="1" applyProtection="1">
      <alignment horizontal="right" vertical="center" wrapText="1"/>
    </xf>
    <xf numFmtId="44" fontId="7" fillId="6" borderId="7" xfId="0" applyNumberFormat="1" applyFont="1" applyFill="1" applyBorder="1" applyAlignment="1" applyProtection="1">
      <alignment horizontal="center" vertical="center"/>
    </xf>
    <xf numFmtId="44" fontId="7" fillId="6" borderId="11" xfId="0" applyNumberFormat="1" applyFont="1" applyFill="1" applyBorder="1" applyAlignment="1" applyProtection="1">
      <alignment horizontal="center" vertical="center"/>
    </xf>
    <xf numFmtId="44" fontId="7" fillId="6" borderId="8" xfId="0" applyNumberFormat="1" applyFont="1" applyFill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0" fillId="0" borderId="13" xfId="0" applyFill="1" applyBorder="1" applyProtection="1"/>
    <xf numFmtId="0" fontId="8" fillId="3" borderId="2" xfId="0" quotePrefix="1" applyFont="1" applyFill="1" applyBorder="1" applyAlignment="1" applyProtection="1">
      <alignment horizontal="center" vertical="center" wrapText="1"/>
    </xf>
    <xf numFmtId="0" fontId="0" fillId="3" borderId="4" xfId="0" applyFill="1" applyBorder="1" applyProtection="1"/>
    <xf numFmtId="0" fontId="12" fillId="3" borderId="10" xfId="0" applyFont="1" applyFill="1" applyBorder="1" applyAlignment="1" applyProtection="1">
      <alignment horizontal="center" vertical="center" wrapText="1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2" xfId="0" applyFont="1" applyFill="1" applyBorder="1" applyAlignment="1" applyProtection="1">
      <alignment horizontal="center" vertical="center" wrapText="1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horizontal="center" vertical="center" wrapText="1"/>
    </xf>
    <xf numFmtId="0" fontId="7" fillId="6" borderId="12" xfId="0" applyFont="1" applyFill="1" applyBorder="1" applyAlignment="1" applyProtection="1">
      <alignment horizontal="right" vertical="center" wrapText="1"/>
    </xf>
    <xf numFmtId="0" fontId="6" fillId="2" borderId="15" xfId="0" applyFont="1" applyFill="1" applyBorder="1" applyAlignment="1" applyProtection="1">
      <alignment horizontal="center"/>
    </xf>
    <xf numFmtId="0" fontId="6" fillId="2" borderId="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6" fillId="2" borderId="1" xfId="0" applyFont="1" applyFill="1" applyBorder="1" applyAlignment="1" applyProtection="1">
      <alignment horizontal="center"/>
    </xf>
    <xf numFmtId="0" fontId="6" fillId="2" borderId="9" xfId="0" applyFont="1" applyFill="1" applyBorder="1" applyAlignment="1" applyProtection="1">
      <alignment horizontal="center"/>
    </xf>
    <xf numFmtId="0" fontId="6" fillId="2" borderId="6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right" vertical="center"/>
    </xf>
    <xf numFmtId="0" fontId="7" fillId="2" borderId="1" xfId="0" applyFont="1" applyFill="1" applyBorder="1" applyAlignment="1" applyProtection="1">
      <alignment horizontal="right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/>
    </xf>
    <xf numFmtId="0" fontId="9" fillId="2" borderId="8" xfId="0" applyFont="1" applyFill="1" applyBorder="1" applyAlignment="1" applyProtection="1">
      <alignment horizontal="center" vertical="center"/>
    </xf>
    <xf numFmtId="0" fontId="16" fillId="0" borderId="19" xfId="0" applyFont="1" applyBorder="1" applyAlignment="1" applyProtection="1">
      <alignment horizontal="left" vertical="center" wrapText="1"/>
    </xf>
    <xf numFmtId="0" fontId="16" fillId="0" borderId="20" xfId="0" applyFont="1" applyBorder="1" applyAlignment="1" applyProtection="1">
      <alignment horizontal="left" vertical="center" wrapText="1"/>
    </xf>
    <xf numFmtId="0" fontId="16" fillId="0" borderId="21" xfId="0" applyFont="1" applyBorder="1" applyAlignment="1" applyProtection="1">
      <alignment horizontal="left" vertical="center" wrapText="1"/>
    </xf>
    <xf numFmtId="0" fontId="16" fillId="0" borderId="22" xfId="0" applyFont="1" applyBorder="1" applyAlignment="1" applyProtection="1">
      <alignment horizontal="left" vertical="center" wrapText="1"/>
    </xf>
    <xf numFmtId="0" fontId="16" fillId="0" borderId="0" xfId="0" applyFont="1" applyBorder="1" applyAlignment="1" applyProtection="1">
      <alignment horizontal="left" vertical="center" wrapText="1"/>
    </xf>
    <xf numFmtId="0" fontId="16" fillId="0" borderId="23" xfId="0" applyFont="1" applyBorder="1" applyAlignment="1" applyProtection="1">
      <alignment horizontal="left" vertical="center" wrapText="1"/>
    </xf>
    <xf numFmtId="0" fontId="16" fillId="0" borderId="24" xfId="0" applyFont="1" applyBorder="1" applyAlignment="1" applyProtection="1">
      <alignment horizontal="left" vertical="center" wrapText="1"/>
    </xf>
    <xf numFmtId="0" fontId="16" fillId="0" borderId="25" xfId="0" applyFont="1" applyBorder="1" applyAlignment="1" applyProtection="1">
      <alignment horizontal="left" vertical="center" wrapText="1"/>
    </xf>
    <xf numFmtId="0" fontId="16" fillId="0" borderId="26" xfId="0" applyFont="1" applyBorder="1" applyAlignment="1" applyProtection="1">
      <alignment horizontal="left" vertical="center" wrapText="1"/>
    </xf>
    <xf numFmtId="44" fontId="7" fillId="8" borderId="14" xfId="0" applyNumberFormat="1" applyFont="1" applyFill="1" applyBorder="1" applyAlignment="1" applyProtection="1">
      <alignment horizontal="right" vertical="center"/>
    </xf>
    <xf numFmtId="0" fontId="8" fillId="0" borderId="12" xfId="0" applyFont="1" applyFill="1" applyBorder="1" applyAlignment="1" applyProtection="1">
      <alignment horizontal="center" vertical="center" wrapText="1"/>
    </xf>
    <xf numFmtId="0" fontId="7" fillId="6" borderId="2" xfId="0" applyFont="1" applyFill="1" applyBorder="1" applyAlignment="1" applyProtection="1">
      <alignment horizontal="center" vertical="center" wrapText="1"/>
    </xf>
    <xf numFmtId="0" fontId="7" fillId="6" borderId="15" xfId="0" applyFont="1" applyFill="1" applyBorder="1" applyAlignment="1" applyProtection="1">
      <alignment horizontal="center" vertical="center" wrapText="1"/>
    </xf>
    <xf numFmtId="0" fontId="7" fillId="6" borderId="3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 applyProtection="1">
      <alignment horizontal="center" vertical="center" wrapText="1"/>
    </xf>
    <xf numFmtId="0" fontId="7" fillId="6" borderId="9" xfId="0" applyFont="1" applyFill="1" applyBorder="1" applyAlignment="1" applyProtection="1">
      <alignment horizontal="center" vertical="center" wrapText="1"/>
    </xf>
    <xf numFmtId="0" fontId="7" fillId="6" borderId="6" xfId="0" applyFont="1" applyFill="1" applyBorder="1" applyAlignment="1" applyProtection="1">
      <alignment horizontal="center" vertical="center" wrapText="1"/>
    </xf>
    <xf numFmtId="0" fontId="13" fillId="9" borderId="16" xfId="0" applyFont="1" applyFill="1" applyBorder="1" applyAlignment="1" applyProtection="1">
      <alignment horizontal="left" vertical="center"/>
    </xf>
    <xf numFmtId="0" fontId="13" fillId="9" borderId="17" xfId="0" applyFont="1" applyFill="1" applyBorder="1" applyAlignment="1" applyProtection="1">
      <alignment horizontal="left" vertical="center"/>
    </xf>
    <xf numFmtId="0" fontId="13" fillId="9" borderId="20" xfId="0" applyFont="1" applyFill="1" applyBorder="1" applyAlignment="1" applyProtection="1">
      <alignment horizontal="left" vertical="center"/>
    </xf>
    <xf numFmtId="0" fontId="13" fillId="9" borderId="18" xfId="0" applyFont="1" applyFill="1" applyBorder="1" applyAlignment="1" applyProtection="1">
      <alignment horizontal="left" vertical="center"/>
    </xf>
    <xf numFmtId="0" fontId="12" fillId="0" borderId="14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 wrapText="1"/>
    </xf>
    <xf numFmtId="0" fontId="0" fillId="0" borderId="14" xfId="0" applyFill="1" applyBorder="1" applyProtection="1"/>
    <xf numFmtId="0" fontId="7" fillId="6" borderId="7" xfId="0" applyFont="1" applyFill="1" applyBorder="1" applyAlignment="1" applyProtection="1">
      <alignment horizontal="right" vertical="center" wrapText="1"/>
    </xf>
    <xf numFmtId="0" fontId="7" fillId="6" borderId="11" xfId="0" applyFont="1" applyFill="1" applyBorder="1" applyAlignment="1" applyProtection="1">
      <alignment horizontal="right" vertical="center" wrapText="1"/>
    </xf>
    <xf numFmtId="0" fontId="7" fillId="8" borderId="7" xfId="0" applyFont="1" applyFill="1" applyBorder="1" applyAlignment="1" applyProtection="1">
      <alignment horizontal="right" vertical="center" wrapText="1"/>
    </xf>
    <xf numFmtId="0" fontId="7" fillId="8" borderId="11" xfId="0" applyFont="1" applyFill="1" applyBorder="1" applyAlignment="1" applyProtection="1">
      <alignment horizontal="right" vertical="center" wrapText="1"/>
    </xf>
    <xf numFmtId="0" fontId="7" fillId="8" borderId="8" xfId="0" applyFont="1" applyFill="1" applyBorder="1" applyAlignment="1" applyProtection="1">
      <alignment horizontal="right" vertical="center" wrapText="1"/>
    </xf>
    <xf numFmtId="0" fontId="3" fillId="8" borderId="10" xfId="0" quotePrefix="1" applyFont="1" applyFill="1" applyBorder="1" applyAlignment="1" applyProtection="1">
      <alignment horizontal="center" vertical="center" wrapText="1"/>
    </xf>
    <xf numFmtId="0" fontId="3" fillId="8" borderId="13" xfId="0" quotePrefix="1" applyFont="1" applyFill="1" applyBorder="1" applyAlignment="1" applyProtection="1">
      <alignment horizontal="center" vertical="center" wrapText="1"/>
    </xf>
    <xf numFmtId="0" fontId="3" fillId="8" borderId="12" xfId="0" quotePrefix="1" applyFont="1" applyFill="1" applyBorder="1" applyAlignment="1" applyProtection="1">
      <alignment horizontal="center" vertical="center" wrapText="1"/>
    </xf>
    <xf numFmtId="0" fontId="3" fillId="3" borderId="10" xfId="0" quotePrefix="1" applyFont="1" applyFill="1" applyBorder="1" applyAlignment="1" applyProtection="1">
      <alignment horizontal="center" vertical="center" wrapText="1"/>
    </xf>
    <xf numFmtId="0" fontId="3" fillId="3" borderId="13" xfId="0" quotePrefix="1" applyFont="1" applyFill="1" applyBorder="1" applyAlignment="1" applyProtection="1">
      <alignment horizontal="center" vertical="center" wrapText="1"/>
    </xf>
    <xf numFmtId="0" fontId="3" fillId="3" borderId="12" xfId="0" quotePrefix="1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/>
      <protection locked="0"/>
    </xf>
    <xf numFmtId="0" fontId="6" fillId="2" borderId="3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/>
      <protection locked="0"/>
    </xf>
    <xf numFmtId="0" fontId="6" fillId="2" borderId="9" xfId="0" applyFont="1" applyFill="1" applyBorder="1" applyAlignment="1" applyProtection="1">
      <alignment horizontal="center"/>
      <protection locked="0"/>
    </xf>
    <xf numFmtId="0" fontId="6" fillId="2" borderId="6" xfId="0" applyFont="1" applyFill="1" applyBorder="1" applyAlignment="1" applyProtection="1">
      <alignment horizontal="center"/>
      <protection locked="0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8" fillId="0" borderId="10" xfId="0" quotePrefix="1" applyFont="1" applyFill="1" applyBorder="1" applyAlignment="1" applyProtection="1">
      <alignment horizontal="center" vertical="center" wrapText="1"/>
    </xf>
    <xf numFmtId="0" fontId="8" fillId="0" borderId="13" xfId="0" quotePrefix="1" applyFont="1" applyFill="1" applyBorder="1" applyAlignment="1" applyProtection="1">
      <alignment horizontal="center" vertical="center" wrapText="1"/>
    </xf>
    <xf numFmtId="0" fontId="8" fillId="0" borderId="12" xfId="0" quotePrefix="1" applyFont="1" applyFill="1" applyBorder="1" applyAlignment="1" applyProtection="1">
      <alignment horizontal="center" vertical="center" wrapText="1"/>
    </xf>
    <xf numFmtId="0" fontId="12" fillId="5" borderId="2" xfId="0" applyFont="1" applyFill="1" applyBorder="1" applyAlignment="1" applyProtection="1">
      <alignment horizontal="left" vertical="center" wrapText="1"/>
    </xf>
    <xf numFmtId="0" fontId="12" fillId="5" borderId="15" xfId="0" applyFont="1" applyFill="1" applyBorder="1" applyAlignment="1" applyProtection="1">
      <alignment horizontal="left" vertical="center" wrapText="1"/>
    </xf>
    <xf numFmtId="0" fontId="12" fillId="5" borderId="3" xfId="0" applyFont="1" applyFill="1" applyBorder="1" applyAlignment="1" applyProtection="1">
      <alignment horizontal="left" vertical="center" wrapText="1"/>
    </xf>
    <xf numFmtId="0" fontId="3" fillId="0" borderId="10" xfId="0" quotePrefix="1" applyFont="1" applyFill="1" applyBorder="1" applyAlignment="1" applyProtection="1">
      <alignment horizontal="center" vertical="center" wrapText="1"/>
    </xf>
    <xf numFmtId="0" fontId="3" fillId="0" borderId="13" xfId="0" quotePrefix="1" applyFont="1" applyFill="1" applyBorder="1" applyAlignment="1" applyProtection="1">
      <alignment horizontal="center" vertical="center" wrapText="1"/>
    </xf>
    <xf numFmtId="0" fontId="3" fillId="0" borderId="12" xfId="0" quotePrefix="1" applyFont="1" applyFill="1" applyBorder="1" applyAlignment="1" applyProtection="1">
      <alignment horizontal="center" vertical="center" wrapText="1"/>
    </xf>
    <xf numFmtId="0" fontId="8" fillId="0" borderId="2" xfId="0" quotePrefix="1" applyFont="1" applyFill="1" applyBorder="1" applyAlignment="1" applyProtection="1">
      <alignment horizontal="center" vertical="center" wrapText="1"/>
    </xf>
    <xf numFmtId="0" fontId="0" fillId="0" borderId="4" xfId="0" applyFill="1" applyBorder="1" applyProtection="1"/>
    <xf numFmtId="0" fontId="7" fillId="7" borderId="4" xfId="0" applyFont="1" applyFill="1" applyBorder="1" applyAlignment="1" applyProtection="1">
      <alignment horizontal="right" vertical="center"/>
    </xf>
    <xf numFmtId="0" fontId="7" fillId="7" borderId="1" xfId="0" applyFont="1" applyFill="1" applyBorder="1" applyAlignment="1" applyProtection="1">
      <alignment horizontal="right" vertical="center"/>
    </xf>
    <xf numFmtId="0" fontId="6" fillId="7" borderId="2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4" xfId="0" applyFont="1" applyFill="1" applyBorder="1" applyAlignment="1" applyProtection="1">
      <alignment horizontal="center" vertical="center" wrapText="1"/>
    </xf>
    <xf numFmtId="0" fontId="6" fillId="7" borderId="1" xfId="0" applyFont="1" applyFill="1" applyBorder="1" applyAlignment="1" applyProtection="1">
      <alignment horizontal="center" vertical="center" wrapText="1"/>
    </xf>
    <xf numFmtId="0" fontId="6" fillId="7" borderId="5" xfId="0" applyFont="1" applyFill="1" applyBorder="1" applyAlignment="1" applyProtection="1">
      <alignment horizontal="center" vertical="center" wrapText="1"/>
    </xf>
    <xf numFmtId="0" fontId="6" fillId="7" borderId="6" xfId="0" applyFont="1" applyFill="1" applyBorder="1" applyAlignment="1" applyProtection="1">
      <alignment horizontal="center" vertical="center" wrapText="1"/>
    </xf>
    <xf numFmtId="0" fontId="9" fillId="7" borderId="7" xfId="0" applyFont="1" applyFill="1" applyBorder="1" applyAlignment="1" applyProtection="1">
      <alignment horizontal="center" vertical="center"/>
    </xf>
    <xf numFmtId="0" fontId="9" fillId="7" borderId="8" xfId="0" applyFont="1" applyFill="1" applyBorder="1" applyAlignment="1" applyProtection="1">
      <alignment horizontal="center" vertical="center"/>
    </xf>
    <xf numFmtId="0" fontId="8" fillId="3" borderId="14" xfId="0" quotePrefix="1" applyFont="1" applyFill="1" applyBorder="1" applyAlignment="1" applyProtection="1">
      <alignment horizontal="center" vertical="center" wrapText="1"/>
    </xf>
    <xf numFmtId="0" fontId="0" fillId="3" borderId="14" xfId="0" applyFill="1" applyBorder="1" applyProtection="1"/>
    <xf numFmtId="0" fontId="3" fillId="4" borderId="7" xfId="0" applyFont="1" applyFill="1" applyBorder="1" applyAlignment="1" applyProtection="1">
      <alignment horizontal="left"/>
      <protection locked="0"/>
    </xf>
    <xf numFmtId="0" fontId="3" fillId="4" borderId="11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Alignment="1" applyProtection="1">
      <alignment horizontal="left"/>
      <protection locked="0"/>
    </xf>
    <xf numFmtId="0" fontId="13" fillId="0" borderId="0" xfId="0" applyFont="1" applyBorder="1" applyAlignment="1" applyProtection="1">
      <alignment horizontal="center" vertical="center" wrapText="1"/>
    </xf>
    <xf numFmtId="0" fontId="3" fillId="3" borderId="3" xfId="0" quotePrefix="1" applyFont="1" applyFill="1" applyBorder="1" applyAlignment="1" applyProtection="1">
      <alignment horizontal="center" vertical="center" wrapText="1"/>
    </xf>
    <xf numFmtId="0" fontId="3" fillId="3" borderId="1" xfId="0" quotePrefix="1" applyFont="1" applyFill="1" applyBorder="1" applyAlignment="1" applyProtection="1">
      <alignment horizontal="center" vertical="center" wrapText="1"/>
    </xf>
    <xf numFmtId="0" fontId="3" fillId="3" borderId="6" xfId="0" quotePrefix="1" applyFont="1" applyFill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3" fillId="5" borderId="5" xfId="0" applyFont="1" applyFill="1" applyBorder="1" applyAlignment="1" applyProtection="1">
      <alignment horizontal="left" vertical="center" wrapText="1"/>
    </xf>
    <xf numFmtId="0" fontId="3" fillId="5" borderId="9" xfId="0" applyFont="1" applyFill="1" applyBorder="1" applyAlignment="1" applyProtection="1">
      <alignment horizontal="left" vertical="center" wrapText="1"/>
    </xf>
    <xf numFmtId="0" fontId="3" fillId="5" borderId="6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15" fillId="5" borderId="7" xfId="0" applyFont="1" applyFill="1" applyBorder="1" applyAlignment="1" applyProtection="1">
      <alignment horizontal="left" vertical="center" wrapText="1"/>
    </xf>
    <xf numFmtId="0" fontId="15" fillId="5" borderId="11" xfId="0" applyFont="1" applyFill="1" applyBorder="1" applyAlignment="1" applyProtection="1">
      <alignment horizontal="left" vertical="center" wrapText="1"/>
    </xf>
    <xf numFmtId="0" fontId="15" fillId="5" borderId="8" xfId="0" applyFont="1" applyFill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center"/>
    </xf>
    <xf numFmtId="0" fontId="3" fillId="0" borderId="11" xfId="0" applyFont="1" applyBorder="1" applyAlignment="1" applyProtection="1">
      <alignment horizontal="center"/>
    </xf>
    <xf numFmtId="0" fontId="3" fillId="0" borderId="8" xfId="0" applyFont="1" applyBorder="1" applyAlignment="1" applyProtection="1">
      <alignment horizontal="center"/>
    </xf>
    <xf numFmtId="0" fontId="3" fillId="5" borderId="4" xfId="0" applyFont="1" applyFill="1" applyBorder="1" applyAlignment="1" applyProtection="1">
      <alignment horizontal="left" vertical="center" wrapText="1"/>
    </xf>
    <xf numFmtId="0" fontId="3" fillId="5" borderId="0" xfId="0" applyFont="1" applyFill="1" applyBorder="1" applyAlignment="1" applyProtection="1">
      <alignment horizontal="left" vertical="center" wrapText="1"/>
    </xf>
    <xf numFmtId="0" fontId="3" fillId="5" borderId="1" xfId="0" applyFont="1" applyFill="1" applyBorder="1" applyAlignment="1" applyProtection="1">
      <alignment horizontal="left" vertical="center" wrapText="1"/>
    </xf>
    <xf numFmtId="0" fontId="12" fillId="0" borderId="11" xfId="0" applyFont="1" applyFill="1" applyBorder="1" applyAlignment="1" applyProtection="1">
      <alignment horizontal="center" vertical="top"/>
    </xf>
    <xf numFmtId="0" fontId="12" fillId="0" borderId="8" xfId="0" applyFont="1" applyFill="1" applyBorder="1" applyAlignment="1" applyProtection="1">
      <alignment horizontal="center" vertical="top"/>
    </xf>
    <xf numFmtId="0" fontId="6" fillId="7" borderId="15" xfId="0" applyFont="1" applyFill="1" applyBorder="1" applyAlignment="1" applyProtection="1">
      <alignment horizontal="center"/>
    </xf>
    <xf numFmtId="0" fontId="6" fillId="7" borderId="3" xfId="0" applyFont="1" applyFill="1" applyBorder="1" applyAlignment="1" applyProtection="1">
      <alignment horizontal="center"/>
    </xf>
    <xf numFmtId="0" fontId="6" fillId="7" borderId="0" xfId="0" applyFont="1" applyFill="1" applyBorder="1" applyAlignment="1" applyProtection="1">
      <alignment horizontal="center"/>
    </xf>
    <xf numFmtId="0" fontId="6" fillId="7" borderId="1" xfId="0" applyFont="1" applyFill="1" applyBorder="1" applyAlignment="1" applyProtection="1">
      <alignment horizontal="center"/>
    </xf>
    <xf numFmtId="0" fontId="6" fillId="7" borderId="9" xfId="0" applyFont="1" applyFill="1" applyBorder="1" applyAlignment="1" applyProtection="1">
      <alignment horizontal="center"/>
    </xf>
    <xf numFmtId="0" fontId="6" fillId="7" borderId="6" xfId="0" applyFont="1" applyFill="1" applyBorder="1" applyAlignment="1" applyProtection="1">
      <alignment horizontal="center"/>
    </xf>
    <xf numFmtId="0" fontId="0" fillId="0" borderId="1" xfId="0" applyFill="1" applyBorder="1" applyProtection="1"/>
    <xf numFmtId="0" fontId="6" fillId="6" borderId="7" xfId="0" applyFont="1" applyFill="1" applyBorder="1" applyAlignment="1" applyProtection="1">
      <alignment horizontal="left" vertical="center"/>
    </xf>
    <xf numFmtId="0" fontId="6" fillId="6" borderId="11" xfId="0" applyFont="1" applyFill="1" applyBorder="1" applyAlignment="1" applyProtection="1">
      <alignment horizontal="left" vertical="center"/>
    </xf>
    <xf numFmtId="0" fontId="6" fillId="6" borderId="8" xfId="0" applyFont="1" applyFill="1" applyBorder="1" applyAlignment="1" applyProtection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94785</xdr:rowOff>
    </xdr:from>
    <xdr:to>
      <xdr:col>1</xdr:col>
      <xdr:colOff>547688</xdr:colOff>
      <xdr:row>5</xdr:row>
      <xdr:rowOff>61240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94785"/>
          <a:ext cx="1552576" cy="1157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4"/>
  <sheetViews>
    <sheetView showGridLines="0" tabSelected="1" view="pageBreakPreview" topLeftCell="A298" zoomScale="80" zoomScaleNormal="80" zoomScaleSheetLayoutView="80" workbookViewId="0">
      <selection activeCell="I291" sqref="I291"/>
    </sheetView>
  </sheetViews>
  <sheetFormatPr defaultRowHeight="15" x14ac:dyDescent="0.25"/>
  <cols>
    <col min="1" max="1" width="19.7109375" style="1" customWidth="1"/>
    <col min="2" max="2" width="17" style="1" customWidth="1"/>
    <col min="3" max="3" width="41.140625" style="1" customWidth="1"/>
    <col min="4" max="4" width="28.42578125" style="1" customWidth="1"/>
    <col min="5" max="5" width="18.5703125" style="1" customWidth="1"/>
    <col min="6" max="6" width="17.140625" style="1" customWidth="1"/>
    <col min="7" max="7" width="16.28515625" style="1" customWidth="1"/>
    <col min="8" max="8" width="15.85546875" style="1" customWidth="1"/>
    <col min="9" max="9" width="17.140625" style="1" customWidth="1"/>
    <col min="10" max="10" width="16.28515625" style="1" customWidth="1"/>
    <col min="11" max="11" width="15.85546875" style="1" customWidth="1"/>
    <col min="12" max="12" width="17.140625" style="1" customWidth="1"/>
    <col min="13" max="13" width="16.28515625" style="1" customWidth="1"/>
    <col min="14" max="14" width="15.85546875" style="1" customWidth="1"/>
    <col min="15" max="15" width="17.140625" style="1" customWidth="1"/>
    <col min="16" max="16" width="16.28515625" style="1" customWidth="1"/>
    <col min="17" max="17" width="14.28515625" style="1" customWidth="1"/>
    <col min="18" max="16384" width="9.140625" style="1"/>
  </cols>
  <sheetData>
    <row r="1" spans="1:16" ht="18.75" x14ac:dyDescent="0.3">
      <c r="G1" s="2"/>
      <c r="J1" s="2"/>
      <c r="M1" s="2"/>
      <c r="P1" s="2" t="s">
        <v>0</v>
      </c>
    </row>
    <row r="4" spans="1:16" s="3" customFormat="1" ht="21" customHeight="1" x14ac:dyDescent="0.3">
      <c r="C4" s="256" t="s">
        <v>145</v>
      </c>
      <c r="D4" s="256"/>
      <c r="E4" s="256"/>
      <c r="F4" s="256"/>
      <c r="G4" s="256"/>
      <c r="H4" s="256"/>
      <c r="I4" s="256"/>
      <c r="J4" s="256"/>
      <c r="K4" s="256"/>
      <c r="L4" s="256"/>
      <c r="M4" s="256"/>
    </row>
    <row r="5" spans="1:16" s="3" customFormat="1" ht="24.75" customHeight="1" x14ac:dyDescent="0.3">
      <c r="C5" s="127" t="s">
        <v>35</v>
      </c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1:16" s="3" customFormat="1" ht="24.75" customHeight="1" x14ac:dyDescent="0.3">
      <c r="C6" s="127" t="s">
        <v>146</v>
      </c>
      <c r="D6" s="127"/>
      <c r="E6" s="127"/>
      <c r="F6" s="127"/>
      <c r="G6" s="127"/>
      <c r="H6" s="127"/>
      <c r="I6" s="127"/>
      <c r="J6" s="127"/>
      <c r="K6" s="127"/>
      <c r="L6" s="127"/>
      <c r="M6" s="127"/>
    </row>
    <row r="7" spans="1:16" s="3" customFormat="1" ht="15.75" customHeight="1" x14ac:dyDescent="0.3"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</row>
    <row r="8" spans="1:16" s="3" customFormat="1" ht="31.5" customHeight="1" x14ac:dyDescent="0.3">
      <c r="A8" s="23" t="s">
        <v>36</v>
      </c>
      <c r="B8" s="253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5"/>
    </row>
    <row r="9" spans="1:16" s="3" customFormat="1" ht="15" customHeight="1" x14ac:dyDescent="0.3">
      <c r="A9" s="23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6" s="3" customFormat="1" ht="15.75" customHeight="1" x14ac:dyDescent="0.3">
      <c r="A10" s="60"/>
      <c r="B10" s="61"/>
      <c r="C10" s="61"/>
      <c r="D10" s="62"/>
      <c r="E10" s="62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1"/>
    </row>
    <row r="11" spans="1:16" ht="15.75" x14ac:dyDescent="0.3">
      <c r="A11" s="176" t="s">
        <v>1</v>
      </c>
      <c r="B11" s="177"/>
      <c r="C11" s="178" t="s">
        <v>38</v>
      </c>
      <c r="D11" s="179"/>
      <c r="E11" s="4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3"/>
    </row>
    <row r="12" spans="1:16" ht="15.75" x14ac:dyDescent="0.3">
      <c r="A12" s="176"/>
      <c r="B12" s="177"/>
      <c r="C12" s="180"/>
      <c r="D12" s="181"/>
      <c r="E12" s="4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3"/>
    </row>
    <row r="13" spans="1:16" ht="15.75" x14ac:dyDescent="0.3">
      <c r="A13" s="176"/>
      <c r="B13" s="177"/>
      <c r="C13" s="182"/>
      <c r="D13" s="183"/>
      <c r="E13" s="4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3"/>
    </row>
    <row r="14" spans="1:16" ht="16.5" x14ac:dyDescent="0.3">
      <c r="A14" s="63"/>
      <c r="B14" s="6"/>
      <c r="C14" s="6"/>
      <c r="D14" s="7"/>
      <c r="E14" s="7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3"/>
    </row>
    <row r="15" spans="1:16" ht="15.75" x14ac:dyDescent="0.3">
      <c r="A15" s="176" t="s">
        <v>2</v>
      </c>
      <c r="B15" s="177"/>
      <c r="C15" s="184" t="s">
        <v>138</v>
      </c>
      <c r="D15" s="185"/>
      <c r="E15" s="8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3"/>
    </row>
    <row r="16" spans="1:16" ht="15.75" x14ac:dyDescent="0.3">
      <c r="A16" s="64"/>
      <c r="B16" s="9"/>
      <c r="C16" s="10"/>
      <c r="D16" s="11"/>
      <c r="E16" s="1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3"/>
    </row>
    <row r="17" spans="1:16" ht="15.75" x14ac:dyDescent="0.3">
      <c r="A17" s="176" t="s">
        <v>3</v>
      </c>
      <c r="B17" s="177"/>
      <c r="C17" s="184" t="s">
        <v>119</v>
      </c>
      <c r="D17" s="185"/>
      <c r="E17" s="1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3"/>
    </row>
    <row r="18" spans="1:16" ht="16.5" x14ac:dyDescent="0.3">
      <c r="A18" s="63"/>
      <c r="B18" s="6"/>
      <c r="C18" s="6"/>
      <c r="D18" s="7"/>
      <c r="E18" s="7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3"/>
    </row>
    <row r="19" spans="1:16" ht="15.75" x14ac:dyDescent="0.3">
      <c r="A19" s="176" t="s">
        <v>4</v>
      </c>
      <c r="B19" s="177"/>
      <c r="C19" s="184" t="s">
        <v>144</v>
      </c>
      <c r="D19" s="185"/>
      <c r="E19" s="8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3"/>
    </row>
    <row r="20" spans="1:16" x14ac:dyDescent="0.25">
      <c r="A20" s="88"/>
      <c r="B20" s="13"/>
      <c r="C20" s="13"/>
      <c r="D20" s="13"/>
      <c r="E20" s="13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5"/>
    </row>
    <row r="21" spans="1:16" x14ac:dyDescent="0.25">
      <c r="A21" s="164" t="s">
        <v>117</v>
      </c>
      <c r="B21" s="166" t="s">
        <v>124</v>
      </c>
      <c r="C21" s="167"/>
      <c r="D21" s="164" t="s">
        <v>39</v>
      </c>
      <c r="E21" s="168" t="s">
        <v>30</v>
      </c>
      <c r="F21" s="149"/>
      <c r="G21" s="149"/>
      <c r="H21" s="168" t="s">
        <v>31</v>
      </c>
      <c r="I21" s="149"/>
      <c r="J21" s="150"/>
      <c r="K21" s="149" t="s">
        <v>32</v>
      </c>
      <c r="L21" s="149"/>
      <c r="M21" s="150"/>
      <c r="N21" s="149" t="s">
        <v>71</v>
      </c>
      <c r="O21" s="149"/>
      <c r="P21" s="150"/>
    </row>
    <row r="22" spans="1:16" ht="38.25" customHeight="1" x14ac:dyDescent="0.25">
      <c r="A22" s="165"/>
      <c r="B22" s="151" t="s">
        <v>118</v>
      </c>
      <c r="C22" s="152"/>
      <c r="D22" s="165"/>
      <c r="E22" s="85" t="s">
        <v>5</v>
      </c>
      <c r="F22" s="85" t="s">
        <v>7</v>
      </c>
      <c r="G22" s="85" t="s">
        <v>6</v>
      </c>
      <c r="H22" s="85" t="s">
        <v>5</v>
      </c>
      <c r="I22" s="85" t="s">
        <v>7</v>
      </c>
      <c r="J22" s="85" t="s">
        <v>6</v>
      </c>
      <c r="K22" s="85" t="s">
        <v>5</v>
      </c>
      <c r="L22" s="85" t="s">
        <v>7</v>
      </c>
      <c r="M22" s="85" t="s">
        <v>6</v>
      </c>
      <c r="N22" s="50" t="s">
        <v>5</v>
      </c>
      <c r="O22" s="85" t="s">
        <v>7</v>
      </c>
      <c r="P22" s="85" t="s">
        <v>6</v>
      </c>
    </row>
    <row r="23" spans="1:16" ht="39.75" customHeight="1" x14ac:dyDescent="0.25">
      <c r="A23" s="157" t="s">
        <v>8</v>
      </c>
      <c r="B23" s="132" t="s">
        <v>9</v>
      </c>
      <c r="C23" s="133"/>
      <c r="D23" s="159" t="s">
        <v>147</v>
      </c>
      <c r="E23" s="209" t="s">
        <v>40</v>
      </c>
      <c r="F23" s="251"/>
      <c r="G23" s="251"/>
      <c r="H23" s="251"/>
      <c r="I23" s="251"/>
      <c r="J23" s="251"/>
      <c r="K23" s="209" t="s">
        <v>91</v>
      </c>
      <c r="L23" s="251"/>
      <c r="M23" s="251"/>
      <c r="N23" s="209" t="s">
        <v>70</v>
      </c>
      <c r="O23" s="251"/>
      <c r="P23" s="251"/>
    </row>
    <row r="24" spans="1:16" ht="39.75" customHeight="1" x14ac:dyDescent="0.25">
      <c r="A24" s="158"/>
      <c r="B24" s="132" t="s">
        <v>10</v>
      </c>
      <c r="C24" s="133" t="s">
        <v>11</v>
      </c>
      <c r="D24" s="160"/>
      <c r="E24" s="210"/>
      <c r="F24" s="252"/>
      <c r="G24" s="252"/>
      <c r="H24" s="252"/>
      <c r="I24" s="252"/>
      <c r="J24" s="252"/>
      <c r="K24" s="210"/>
      <c r="L24" s="252"/>
      <c r="M24" s="252"/>
      <c r="N24" s="210"/>
      <c r="O24" s="252"/>
      <c r="P24" s="252"/>
    </row>
    <row r="25" spans="1:16" ht="39.75" customHeight="1" x14ac:dyDescent="0.25">
      <c r="A25" s="158"/>
      <c r="B25" s="132" t="s">
        <v>12</v>
      </c>
      <c r="C25" s="133" t="s">
        <v>13</v>
      </c>
      <c r="D25" s="160"/>
      <c r="E25" s="210"/>
      <c r="F25" s="252"/>
      <c r="G25" s="252"/>
      <c r="H25" s="252"/>
      <c r="I25" s="252"/>
      <c r="J25" s="252"/>
      <c r="K25" s="210"/>
      <c r="L25" s="252"/>
      <c r="M25" s="252"/>
      <c r="N25" s="210"/>
      <c r="O25" s="252"/>
      <c r="P25" s="252"/>
    </row>
    <row r="26" spans="1:16" ht="39.75" customHeight="1" x14ac:dyDescent="0.25">
      <c r="A26" s="158"/>
      <c r="B26" s="132" t="s">
        <v>14</v>
      </c>
      <c r="C26" s="133" t="s">
        <v>15</v>
      </c>
      <c r="D26" s="160"/>
      <c r="E26" s="210"/>
      <c r="F26" s="252"/>
      <c r="G26" s="252"/>
      <c r="H26" s="252"/>
      <c r="I26" s="252"/>
      <c r="J26" s="252"/>
      <c r="K26" s="210"/>
      <c r="L26" s="252"/>
      <c r="M26" s="252"/>
      <c r="N26" s="210"/>
      <c r="O26" s="252"/>
      <c r="P26" s="252"/>
    </row>
    <row r="27" spans="1:16" ht="25.5" customHeight="1" x14ac:dyDescent="0.25">
      <c r="A27" s="134" t="s">
        <v>16</v>
      </c>
      <c r="B27" s="135"/>
      <c r="C27" s="135"/>
      <c r="D27" s="136"/>
      <c r="E27" s="33">
        <v>227</v>
      </c>
      <c r="F27" s="36"/>
      <c r="G27" s="36"/>
      <c r="H27" s="36"/>
      <c r="I27" s="36"/>
      <c r="J27" s="36"/>
      <c r="K27" s="33">
        <v>227</v>
      </c>
      <c r="L27" s="36"/>
      <c r="M27" s="36"/>
      <c r="N27" s="33">
        <v>11</v>
      </c>
      <c r="O27" s="36"/>
      <c r="P27" s="36"/>
    </row>
    <row r="28" spans="1:16" x14ac:dyDescent="0.25">
      <c r="A28" s="86"/>
      <c r="B28" s="87"/>
      <c r="C28" s="135" t="s">
        <v>17</v>
      </c>
      <c r="D28" s="136"/>
      <c r="E28" s="14">
        <v>4</v>
      </c>
      <c r="F28" s="20"/>
      <c r="G28" s="20"/>
      <c r="H28" s="20"/>
      <c r="I28" s="20"/>
      <c r="J28" s="20"/>
      <c r="K28" s="14">
        <v>1</v>
      </c>
      <c r="L28" s="20"/>
      <c r="M28" s="20"/>
      <c r="N28" s="14">
        <v>1</v>
      </c>
      <c r="O28" s="20"/>
      <c r="P28" s="20"/>
    </row>
    <row r="29" spans="1:16" x14ac:dyDescent="0.25">
      <c r="A29" s="65"/>
      <c r="B29" s="87"/>
      <c r="C29" s="19"/>
      <c r="D29" s="15" t="s">
        <v>18</v>
      </c>
      <c r="E29" s="16">
        <v>0</v>
      </c>
      <c r="F29" s="21"/>
      <c r="G29" s="21"/>
      <c r="H29" s="21"/>
      <c r="I29" s="21"/>
      <c r="J29" s="21"/>
      <c r="K29" s="16">
        <v>0</v>
      </c>
      <c r="L29" s="21"/>
      <c r="M29" s="21"/>
      <c r="N29" s="16">
        <v>0</v>
      </c>
      <c r="O29" s="21"/>
      <c r="P29" s="21"/>
    </row>
    <row r="30" spans="1:16" x14ac:dyDescent="0.25">
      <c r="A30" s="65"/>
      <c r="B30" s="87"/>
      <c r="C30" s="19"/>
      <c r="D30" s="15" t="s">
        <v>19</v>
      </c>
      <c r="E30" s="45">
        <v>9</v>
      </c>
      <c r="F30" s="20"/>
      <c r="G30" s="20"/>
      <c r="H30" s="20"/>
      <c r="I30" s="20"/>
      <c r="J30" s="20"/>
      <c r="K30" s="45">
        <v>1</v>
      </c>
      <c r="L30" s="20"/>
      <c r="M30" s="20"/>
      <c r="N30" s="45">
        <v>1</v>
      </c>
      <c r="O30" s="20"/>
      <c r="P30" s="20"/>
    </row>
    <row r="31" spans="1:16" x14ac:dyDescent="0.25">
      <c r="A31" s="65"/>
      <c r="B31" s="87"/>
      <c r="C31" s="19"/>
      <c r="D31" s="15" t="s">
        <v>20</v>
      </c>
      <c r="E31" s="17">
        <f>+E27*E28*E29*E30</f>
        <v>0</v>
      </c>
      <c r="F31" s="21"/>
      <c r="G31" s="21"/>
      <c r="H31" s="21"/>
      <c r="I31" s="21"/>
      <c r="J31" s="21"/>
      <c r="K31" s="17">
        <f>+K27*K28*K29*K30</f>
        <v>0</v>
      </c>
      <c r="L31" s="21"/>
      <c r="M31" s="21"/>
      <c r="N31" s="17">
        <f>+N27*N28*N29*N30</f>
        <v>0</v>
      </c>
      <c r="O31" s="21"/>
      <c r="P31" s="21"/>
    </row>
    <row r="32" spans="1:16" s="68" customFormat="1" x14ac:dyDescent="0.25">
      <c r="A32" s="233" t="s">
        <v>149</v>
      </c>
      <c r="B32" s="234"/>
      <c r="C32" s="234"/>
      <c r="D32" s="234"/>
      <c r="E32" s="234"/>
      <c r="F32" s="234"/>
      <c r="G32" s="234"/>
      <c r="H32" s="234"/>
      <c r="I32" s="234"/>
      <c r="J32" s="234"/>
      <c r="K32" s="234"/>
      <c r="L32" s="234"/>
      <c r="M32" s="234"/>
      <c r="N32" s="234"/>
      <c r="O32" s="234"/>
      <c r="P32" s="235"/>
    </row>
    <row r="33" spans="1:16" ht="48" customHeight="1" x14ac:dyDescent="0.25">
      <c r="A33" s="207" t="s">
        <v>21</v>
      </c>
      <c r="B33" s="132" t="s">
        <v>9</v>
      </c>
      <c r="C33" s="133" t="s">
        <v>22</v>
      </c>
      <c r="D33" s="159" t="s">
        <v>148</v>
      </c>
      <c r="E33" s="230" t="s">
        <v>41</v>
      </c>
      <c r="F33" s="219"/>
      <c r="G33" s="219"/>
      <c r="H33" s="236" t="s">
        <v>34</v>
      </c>
      <c r="I33" s="219"/>
      <c r="J33" s="219"/>
      <c r="K33" s="230" t="s">
        <v>92</v>
      </c>
      <c r="L33" s="219"/>
      <c r="M33" s="219"/>
      <c r="N33" s="230" t="s">
        <v>73</v>
      </c>
      <c r="O33" s="219"/>
      <c r="P33" s="219"/>
    </row>
    <row r="34" spans="1:16" ht="48" customHeight="1" x14ac:dyDescent="0.25">
      <c r="A34" s="207"/>
      <c r="B34" s="132" t="s">
        <v>10</v>
      </c>
      <c r="C34" s="133" t="s">
        <v>11</v>
      </c>
      <c r="D34" s="160"/>
      <c r="E34" s="231"/>
      <c r="F34" s="228"/>
      <c r="G34" s="228"/>
      <c r="H34" s="237"/>
      <c r="I34" s="228"/>
      <c r="J34" s="228"/>
      <c r="K34" s="231"/>
      <c r="L34" s="228"/>
      <c r="M34" s="228"/>
      <c r="N34" s="231"/>
      <c r="O34" s="228"/>
      <c r="P34" s="228"/>
    </row>
    <row r="35" spans="1:16" ht="48" customHeight="1" x14ac:dyDescent="0.25">
      <c r="A35" s="207"/>
      <c r="B35" s="132" t="s">
        <v>12</v>
      </c>
      <c r="C35" s="133" t="s">
        <v>13</v>
      </c>
      <c r="D35" s="160"/>
      <c r="E35" s="231"/>
      <c r="F35" s="228"/>
      <c r="G35" s="228"/>
      <c r="H35" s="237"/>
      <c r="I35" s="228"/>
      <c r="J35" s="228"/>
      <c r="K35" s="231"/>
      <c r="L35" s="228"/>
      <c r="M35" s="228"/>
      <c r="N35" s="231"/>
      <c r="O35" s="228"/>
      <c r="P35" s="228"/>
    </row>
    <row r="36" spans="1:16" ht="48" customHeight="1" x14ac:dyDescent="0.25">
      <c r="A36" s="207"/>
      <c r="B36" s="132" t="s">
        <v>14</v>
      </c>
      <c r="C36" s="133" t="s">
        <v>15</v>
      </c>
      <c r="D36" s="160"/>
      <c r="E36" s="231"/>
      <c r="F36" s="228"/>
      <c r="G36" s="228"/>
      <c r="H36" s="237"/>
      <c r="I36" s="228"/>
      <c r="J36" s="228"/>
      <c r="K36" s="231"/>
      <c r="L36" s="228"/>
      <c r="M36" s="228"/>
      <c r="N36" s="231"/>
      <c r="O36" s="228"/>
      <c r="P36" s="228"/>
    </row>
    <row r="37" spans="1:16" ht="48" customHeight="1" x14ac:dyDescent="0.25">
      <c r="A37" s="207"/>
      <c r="B37" s="132" t="s">
        <v>23</v>
      </c>
      <c r="C37" s="133" t="s">
        <v>10</v>
      </c>
      <c r="D37" s="93" t="s">
        <v>131</v>
      </c>
      <c r="E37" s="48" t="s">
        <v>34</v>
      </c>
      <c r="F37" s="229"/>
      <c r="G37" s="229"/>
      <c r="H37" s="37" t="s">
        <v>51</v>
      </c>
      <c r="I37" s="229"/>
      <c r="J37" s="229"/>
      <c r="K37" s="232"/>
      <c r="L37" s="229"/>
      <c r="M37" s="229"/>
      <c r="N37" s="232"/>
      <c r="O37" s="229"/>
      <c r="P37" s="229"/>
    </row>
    <row r="38" spans="1:16" x14ac:dyDescent="0.25">
      <c r="A38" s="65"/>
      <c r="B38" s="87"/>
      <c r="C38" s="19"/>
      <c r="D38" s="15" t="s">
        <v>24</v>
      </c>
      <c r="E38" s="14">
        <v>22</v>
      </c>
      <c r="F38" s="20"/>
      <c r="G38" s="20"/>
      <c r="H38" s="14">
        <v>14</v>
      </c>
      <c r="I38" s="20"/>
      <c r="J38" s="20"/>
      <c r="K38" s="14">
        <v>22</v>
      </c>
      <c r="L38" s="20"/>
      <c r="M38" s="20"/>
      <c r="N38" s="14">
        <v>1</v>
      </c>
      <c r="O38" s="20"/>
      <c r="P38" s="20"/>
    </row>
    <row r="39" spans="1:16" x14ac:dyDescent="0.25">
      <c r="A39" s="65"/>
      <c r="B39" s="87"/>
      <c r="C39" s="135" t="s">
        <v>17</v>
      </c>
      <c r="D39" s="136"/>
      <c r="E39" s="14">
        <v>8</v>
      </c>
      <c r="F39" s="20"/>
      <c r="G39" s="20"/>
      <c r="H39" s="14">
        <v>7</v>
      </c>
      <c r="I39" s="20"/>
      <c r="J39" s="20"/>
      <c r="K39" s="14">
        <v>1</v>
      </c>
      <c r="L39" s="20"/>
      <c r="M39" s="20"/>
      <c r="N39" s="14">
        <v>1</v>
      </c>
      <c r="O39" s="20"/>
      <c r="P39" s="20"/>
    </row>
    <row r="40" spans="1:16" x14ac:dyDescent="0.25">
      <c r="A40" s="65"/>
      <c r="B40" s="87"/>
      <c r="C40" s="19"/>
      <c r="D40" s="15" t="s">
        <v>18</v>
      </c>
      <c r="E40" s="16">
        <v>0</v>
      </c>
      <c r="F40" s="21"/>
      <c r="G40" s="21"/>
      <c r="H40" s="16">
        <v>0</v>
      </c>
      <c r="I40" s="21"/>
      <c r="J40" s="21"/>
      <c r="K40" s="16">
        <v>0</v>
      </c>
      <c r="L40" s="21"/>
      <c r="M40" s="21"/>
      <c r="N40" s="16">
        <v>0</v>
      </c>
      <c r="O40" s="21"/>
      <c r="P40" s="21"/>
    </row>
    <row r="41" spans="1:16" x14ac:dyDescent="0.25">
      <c r="A41" s="65"/>
      <c r="B41" s="87"/>
      <c r="C41" s="19"/>
      <c r="D41" s="15" t="s">
        <v>19</v>
      </c>
      <c r="E41" s="45">
        <v>6</v>
      </c>
      <c r="F41" s="20"/>
      <c r="G41" s="20"/>
      <c r="H41" s="45">
        <v>5</v>
      </c>
      <c r="I41" s="20"/>
      <c r="J41" s="20"/>
      <c r="K41" s="45">
        <v>1</v>
      </c>
      <c r="L41" s="20"/>
      <c r="M41" s="20"/>
      <c r="N41" s="45">
        <v>1</v>
      </c>
      <c r="O41" s="20"/>
      <c r="P41" s="20"/>
    </row>
    <row r="42" spans="1:16" x14ac:dyDescent="0.25">
      <c r="A42" s="65"/>
      <c r="B42" s="87"/>
      <c r="C42" s="19"/>
      <c r="D42" s="15" t="s">
        <v>20</v>
      </c>
      <c r="E42" s="17">
        <f>+E38*E39*E40*E41</f>
        <v>0</v>
      </c>
      <c r="F42" s="21"/>
      <c r="G42" s="21"/>
      <c r="H42" s="17">
        <f>+H38*H39*H40*H41</f>
        <v>0</v>
      </c>
      <c r="I42" s="21"/>
      <c r="J42" s="21"/>
      <c r="K42" s="17">
        <f>+K38*K39*K40*K41</f>
        <v>0</v>
      </c>
      <c r="L42" s="21"/>
      <c r="M42" s="21"/>
      <c r="N42" s="17">
        <f>+N38*N39*N40*N41</f>
        <v>0</v>
      </c>
      <c r="O42" s="21"/>
      <c r="P42" s="21"/>
    </row>
    <row r="43" spans="1:16" ht="15" customHeight="1" x14ac:dyDescent="0.25">
      <c r="A43" s="137" t="s">
        <v>150</v>
      </c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9"/>
    </row>
    <row r="44" spans="1:16" ht="40.5" x14ac:dyDescent="0.25">
      <c r="A44" s="95" t="s">
        <v>43</v>
      </c>
      <c r="B44" s="132" t="s">
        <v>44</v>
      </c>
      <c r="C44" s="133" t="s">
        <v>45</v>
      </c>
      <c r="D44" s="22" t="s">
        <v>151</v>
      </c>
      <c r="E44" s="22" t="s">
        <v>52</v>
      </c>
      <c r="F44" s="43"/>
      <c r="G44" s="43"/>
      <c r="H44" s="43"/>
      <c r="I44" s="43"/>
      <c r="J44" s="43"/>
      <c r="K44" s="43"/>
      <c r="L44" s="43"/>
      <c r="M44" s="43"/>
      <c r="N44" s="54"/>
      <c r="O44" s="43"/>
      <c r="P44" s="43"/>
    </row>
    <row r="45" spans="1:16" x14ac:dyDescent="0.25">
      <c r="A45" s="65"/>
      <c r="B45" s="87"/>
      <c r="C45" s="19"/>
      <c r="D45" s="15" t="s">
        <v>24</v>
      </c>
      <c r="E45" s="14">
        <v>227</v>
      </c>
      <c r="F45" s="20"/>
      <c r="G45" s="20"/>
      <c r="H45" s="20"/>
      <c r="I45" s="20"/>
      <c r="J45" s="20"/>
      <c r="K45" s="20"/>
      <c r="L45" s="20"/>
      <c r="M45" s="20"/>
      <c r="N45" s="52"/>
      <c r="O45" s="20"/>
      <c r="P45" s="20"/>
    </row>
    <row r="46" spans="1:16" x14ac:dyDescent="0.25">
      <c r="A46" s="65"/>
      <c r="B46" s="87"/>
      <c r="C46" s="135" t="s">
        <v>46</v>
      </c>
      <c r="D46" s="136"/>
      <c r="E46" s="14">
        <v>7</v>
      </c>
      <c r="F46" s="20"/>
      <c r="G46" s="20"/>
      <c r="H46" s="20"/>
      <c r="I46" s="20"/>
      <c r="J46" s="20"/>
      <c r="K46" s="20"/>
      <c r="L46" s="20"/>
      <c r="M46" s="20"/>
      <c r="N46" s="52"/>
      <c r="O46" s="20"/>
      <c r="P46" s="20"/>
    </row>
    <row r="47" spans="1:16" x14ac:dyDescent="0.25">
      <c r="A47" s="65"/>
      <c r="B47" s="87"/>
      <c r="C47" s="135" t="s">
        <v>47</v>
      </c>
      <c r="D47" s="136"/>
      <c r="E47" s="14">
        <v>3</v>
      </c>
      <c r="F47" s="20"/>
      <c r="G47" s="20"/>
      <c r="H47" s="20"/>
      <c r="I47" s="20"/>
      <c r="J47" s="20"/>
      <c r="K47" s="20"/>
      <c r="L47" s="20"/>
      <c r="M47" s="20"/>
      <c r="N47" s="52"/>
      <c r="O47" s="20"/>
      <c r="P47" s="20"/>
    </row>
    <row r="48" spans="1:16" ht="15" customHeight="1" x14ac:dyDescent="0.25">
      <c r="A48" s="65"/>
      <c r="B48" s="87"/>
      <c r="C48" s="19"/>
      <c r="D48" s="15" t="s">
        <v>18</v>
      </c>
      <c r="E48" s="16">
        <v>0</v>
      </c>
      <c r="F48" s="21"/>
      <c r="G48" s="21"/>
      <c r="H48" s="21"/>
      <c r="I48" s="21"/>
      <c r="J48" s="21"/>
      <c r="K48" s="21"/>
      <c r="L48" s="21"/>
      <c r="M48" s="21"/>
      <c r="N48" s="53"/>
      <c r="O48" s="21"/>
      <c r="P48" s="21"/>
    </row>
    <row r="49" spans="1:16" x14ac:dyDescent="0.25">
      <c r="A49" s="65"/>
      <c r="B49" s="87"/>
      <c r="C49" s="135" t="s">
        <v>48</v>
      </c>
      <c r="D49" s="136"/>
      <c r="E49" s="34">
        <v>2</v>
      </c>
      <c r="F49" s="38"/>
      <c r="G49" s="38"/>
      <c r="H49" s="38"/>
      <c r="I49" s="38"/>
      <c r="J49" s="38"/>
      <c r="K49" s="38"/>
      <c r="L49" s="38"/>
      <c r="M49" s="38"/>
      <c r="N49" s="55"/>
      <c r="O49" s="38"/>
      <c r="P49" s="38"/>
    </row>
    <row r="50" spans="1:16" x14ac:dyDescent="0.25">
      <c r="A50" s="65"/>
      <c r="B50" s="87"/>
      <c r="C50" s="135" t="s">
        <v>49</v>
      </c>
      <c r="D50" s="136"/>
      <c r="E50" s="34">
        <v>1</v>
      </c>
      <c r="F50" s="38"/>
      <c r="G50" s="38"/>
      <c r="H50" s="38"/>
      <c r="I50" s="38"/>
      <c r="J50" s="38"/>
      <c r="K50" s="38"/>
      <c r="L50" s="38"/>
      <c r="M50" s="38"/>
      <c r="N50" s="55"/>
      <c r="O50" s="38"/>
      <c r="P50" s="38"/>
    </row>
    <row r="51" spans="1:16" x14ac:dyDescent="0.25">
      <c r="A51" s="65"/>
      <c r="B51" s="87"/>
      <c r="C51" s="19"/>
      <c r="D51" s="15" t="s">
        <v>20</v>
      </c>
      <c r="E51" s="17">
        <f>+(E45*E46*E49*E48) + (E45*E47*E48*E50)</f>
        <v>0</v>
      </c>
      <c r="F51" s="21"/>
      <c r="G51" s="21"/>
      <c r="H51" s="21"/>
      <c r="I51" s="21"/>
      <c r="J51" s="21"/>
      <c r="K51" s="21"/>
      <c r="L51" s="21"/>
      <c r="M51" s="21"/>
      <c r="N51" s="53"/>
      <c r="O51" s="21"/>
      <c r="P51" s="21"/>
    </row>
    <row r="52" spans="1:16" s="5" customFormat="1" ht="15" customHeight="1" x14ac:dyDescent="0.25">
      <c r="A52" s="269" t="s">
        <v>93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1"/>
    </row>
    <row r="53" spans="1:16" x14ac:dyDescent="0.25">
      <c r="A53" s="169" t="s">
        <v>25</v>
      </c>
      <c r="B53" s="169"/>
      <c r="C53" s="169"/>
      <c r="D53" s="169"/>
      <c r="E53" s="73">
        <f>+E31+K31+N31+E42+H42+K42+N42+E51</f>
        <v>0</v>
      </c>
      <c r="F53" s="154"/>
      <c r="G53" s="155"/>
      <c r="H53" s="155"/>
      <c r="I53" s="155"/>
      <c r="J53" s="155"/>
      <c r="K53" s="155"/>
      <c r="L53" s="155"/>
      <c r="M53" s="155"/>
      <c r="N53" s="155"/>
      <c r="O53" s="155"/>
      <c r="P53" s="156"/>
    </row>
    <row r="54" spans="1:16" x14ac:dyDescent="0.25">
      <c r="A54" s="140" t="s">
        <v>50</v>
      </c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2"/>
    </row>
    <row r="55" spans="1:16" x14ac:dyDescent="0.25">
      <c r="A55" s="143"/>
      <c r="B55" s="144"/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5"/>
    </row>
    <row r="56" spans="1:16" x14ac:dyDescent="0.25">
      <c r="A56" s="143"/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5"/>
    </row>
    <row r="57" spans="1:16" x14ac:dyDescent="0.25">
      <c r="A57" s="146"/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8"/>
    </row>
    <row r="58" spans="1:16" ht="15.75" x14ac:dyDescent="0.3">
      <c r="A58" s="272"/>
      <c r="B58" s="273"/>
      <c r="C58" s="273"/>
      <c r="D58" s="273"/>
      <c r="E58" s="273"/>
      <c r="F58" s="273"/>
      <c r="G58" s="273"/>
      <c r="H58" s="273"/>
      <c r="I58" s="273"/>
      <c r="J58" s="273"/>
      <c r="K58" s="273"/>
      <c r="L58" s="273"/>
      <c r="M58" s="273"/>
      <c r="N58" s="273"/>
      <c r="O58" s="273"/>
      <c r="P58" s="274"/>
    </row>
    <row r="59" spans="1:16" ht="16.5" x14ac:dyDescent="0.3">
      <c r="A59" s="60"/>
      <c r="B59" s="61"/>
      <c r="C59" s="61"/>
      <c r="D59" s="62"/>
      <c r="E59" s="62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1"/>
    </row>
    <row r="60" spans="1:16" ht="15.75" x14ac:dyDescent="0.3">
      <c r="A60" s="176" t="s">
        <v>1</v>
      </c>
      <c r="B60" s="177"/>
      <c r="C60" s="178" t="s">
        <v>26</v>
      </c>
      <c r="D60" s="179"/>
      <c r="E60" s="4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3"/>
    </row>
    <row r="61" spans="1:16" ht="15.75" x14ac:dyDescent="0.3">
      <c r="A61" s="176"/>
      <c r="B61" s="177"/>
      <c r="C61" s="180"/>
      <c r="D61" s="181"/>
      <c r="E61" s="4"/>
      <c r="F61" s="172"/>
      <c r="G61" s="172"/>
      <c r="H61" s="172"/>
      <c r="I61" s="172"/>
      <c r="J61" s="172"/>
      <c r="K61" s="172"/>
      <c r="L61" s="172"/>
      <c r="M61" s="172"/>
      <c r="N61" s="172"/>
      <c r="O61" s="172"/>
      <c r="P61" s="173"/>
    </row>
    <row r="62" spans="1:16" ht="15.75" x14ac:dyDescent="0.3">
      <c r="A62" s="176"/>
      <c r="B62" s="177"/>
      <c r="C62" s="182"/>
      <c r="D62" s="183"/>
      <c r="E62" s="4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P62" s="173"/>
    </row>
    <row r="63" spans="1:16" ht="16.5" x14ac:dyDescent="0.3">
      <c r="A63" s="63"/>
      <c r="B63" s="6"/>
      <c r="C63" s="6"/>
      <c r="D63" s="7"/>
      <c r="E63" s="7"/>
      <c r="F63" s="172"/>
      <c r="G63" s="172"/>
      <c r="H63" s="172"/>
      <c r="I63" s="172"/>
      <c r="J63" s="172"/>
      <c r="K63" s="172"/>
      <c r="L63" s="172"/>
      <c r="M63" s="172"/>
      <c r="N63" s="172"/>
      <c r="O63" s="172"/>
      <c r="P63" s="173"/>
    </row>
    <row r="64" spans="1:16" ht="15.75" x14ac:dyDescent="0.3">
      <c r="A64" s="176" t="s">
        <v>2</v>
      </c>
      <c r="B64" s="177"/>
      <c r="C64" s="184" t="s">
        <v>139</v>
      </c>
      <c r="D64" s="185"/>
      <c r="E64" s="8"/>
      <c r="F64" s="172"/>
      <c r="G64" s="172"/>
      <c r="H64" s="172"/>
      <c r="I64" s="172"/>
      <c r="J64" s="172"/>
      <c r="K64" s="172"/>
      <c r="L64" s="172"/>
      <c r="M64" s="172"/>
      <c r="N64" s="172"/>
      <c r="O64" s="172"/>
      <c r="P64" s="173"/>
    </row>
    <row r="65" spans="1:16" ht="15.75" x14ac:dyDescent="0.3">
      <c r="A65" s="64"/>
      <c r="B65" s="9"/>
      <c r="C65" s="10"/>
      <c r="D65" s="11"/>
      <c r="E65" s="12"/>
      <c r="F65" s="172"/>
      <c r="G65" s="172"/>
      <c r="H65" s="172"/>
      <c r="I65" s="172"/>
      <c r="J65" s="172"/>
      <c r="K65" s="172"/>
      <c r="L65" s="172"/>
      <c r="M65" s="172"/>
      <c r="N65" s="172"/>
      <c r="O65" s="172"/>
      <c r="P65" s="173"/>
    </row>
    <row r="66" spans="1:16" ht="15.75" x14ac:dyDescent="0.3">
      <c r="A66" s="176" t="s">
        <v>3</v>
      </c>
      <c r="B66" s="177"/>
      <c r="C66" s="184" t="s">
        <v>120</v>
      </c>
      <c r="D66" s="185"/>
      <c r="E66" s="12"/>
      <c r="F66" s="172"/>
      <c r="G66" s="172"/>
      <c r="H66" s="172"/>
      <c r="I66" s="172"/>
      <c r="J66" s="172"/>
      <c r="K66" s="172"/>
      <c r="L66" s="172"/>
      <c r="M66" s="172"/>
      <c r="N66" s="172"/>
      <c r="O66" s="172"/>
      <c r="P66" s="173"/>
    </row>
    <row r="67" spans="1:16" ht="16.5" x14ac:dyDescent="0.3">
      <c r="A67" s="63"/>
      <c r="B67" s="6"/>
      <c r="C67" s="6"/>
      <c r="D67" s="7"/>
      <c r="E67" s="7"/>
      <c r="F67" s="172"/>
      <c r="G67" s="172"/>
      <c r="H67" s="172"/>
      <c r="I67" s="172"/>
      <c r="J67" s="172"/>
      <c r="K67" s="172"/>
      <c r="L67" s="172"/>
      <c r="M67" s="172"/>
      <c r="N67" s="172"/>
      <c r="O67" s="172"/>
      <c r="P67" s="173"/>
    </row>
    <row r="68" spans="1:16" ht="15.75" x14ac:dyDescent="0.3">
      <c r="A68" s="176" t="s">
        <v>4</v>
      </c>
      <c r="B68" s="177"/>
      <c r="C68" s="184" t="s">
        <v>27</v>
      </c>
      <c r="D68" s="185"/>
      <c r="E68" s="8"/>
      <c r="F68" s="172"/>
      <c r="G68" s="172"/>
      <c r="H68" s="172"/>
      <c r="I68" s="172"/>
      <c r="J68" s="172"/>
      <c r="K68" s="172"/>
      <c r="L68" s="172"/>
      <c r="M68" s="172"/>
      <c r="N68" s="172"/>
      <c r="O68" s="172"/>
      <c r="P68" s="173"/>
    </row>
    <row r="69" spans="1:16" x14ac:dyDescent="0.25">
      <c r="A69" s="88"/>
      <c r="B69" s="13"/>
      <c r="C69" s="13"/>
      <c r="D69" s="13"/>
      <c r="E69" s="13"/>
      <c r="F69" s="174"/>
      <c r="G69" s="174"/>
      <c r="H69" s="174"/>
      <c r="I69" s="174"/>
      <c r="J69" s="174"/>
      <c r="K69" s="174"/>
      <c r="L69" s="174"/>
      <c r="M69" s="174"/>
      <c r="N69" s="174"/>
      <c r="O69" s="174"/>
      <c r="P69" s="175"/>
    </row>
    <row r="70" spans="1:16" x14ac:dyDescent="0.25">
      <c r="A70" s="164" t="s">
        <v>117</v>
      </c>
      <c r="B70" s="166" t="s">
        <v>124</v>
      </c>
      <c r="C70" s="167"/>
      <c r="D70" s="164" t="s">
        <v>28</v>
      </c>
      <c r="E70" s="168" t="s">
        <v>30</v>
      </c>
      <c r="F70" s="149"/>
      <c r="G70" s="149"/>
      <c r="H70" s="168" t="s">
        <v>31</v>
      </c>
      <c r="I70" s="149"/>
      <c r="J70" s="150"/>
      <c r="K70" s="149" t="s">
        <v>32</v>
      </c>
      <c r="L70" s="149"/>
      <c r="M70" s="150"/>
      <c r="N70" s="149" t="s">
        <v>71</v>
      </c>
      <c r="O70" s="149"/>
      <c r="P70" s="150"/>
    </row>
    <row r="71" spans="1:16" ht="39" customHeight="1" x14ac:dyDescent="0.25">
      <c r="A71" s="165"/>
      <c r="B71" s="151" t="s">
        <v>118</v>
      </c>
      <c r="C71" s="152"/>
      <c r="D71" s="165"/>
      <c r="E71" s="85" t="s">
        <v>5</v>
      </c>
      <c r="F71" s="85" t="s">
        <v>7</v>
      </c>
      <c r="G71" s="85" t="s">
        <v>6</v>
      </c>
      <c r="H71" s="85" t="s">
        <v>5</v>
      </c>
      <c r="I71" s="85" t="s">
        <v>7</v>
      </c>
      <c r="J71" s="85" t="s">
        <v>6</v>
      </c>
      <c r="K71" s="85" t="s">
        <v>5</v>
      </c>
      <c r="L71" s="85" t="s">
        <v>7</v>
      </c>
      <c r="M71" s="85" t="s">
        <v>6</v>
      </c>
      <c r="N71" s="50" t="s">
        <v>5</v>
      </c>
      <c r="O71" s="85" t="s">
        <v>7</v>
      </c>
      <c r="P71" s="85" t="s">
        <v>6</v>
      </c>
    </row>
    <row r="72" spans="1:16" ht="45" customHeight="1" x14ac:dyDescent="0.25">
      <c r="A72" s="157" t="s">
        <v>8</v>
      </c>
      <c r="B72" s="132" t="s">
        <v>9</v>
      </c>
      <c r="C72" s="133"/>
      <c r="D72" s="159" t="s">
        <v>132</v>
      </c>
      <c r="E72" s="159" t="s">
        <v>33</v>
      </c>
      <c r="F72" s="130"/>
      <c r="G72" s="162"/>
      <c r="H72" s="130"/>
      <c r="I72" s="130"/>
      <c r="J72" s="130"/>
      <c r="K72" s="130"/>
      <c r="L72" s="130"/>
      <c r="M72" s="130"/>
      <c r="N72" s="209" t="s">
        <v>70</v>
      </c>
      <c r="O72" s="130"/>
      <c r="P72" s="130"/>
    </row>
    <row r="73" spans="1:16" ht="45" customHeight="1" x14ac:dyDescent="0.25">
      <c r="A73" s="158"/>
      <c r="B73" s="132" t="s">
        <v>10</v>
      </c>
      <c r="C73" s="133" t="s">
        <v>11</v>
      </c>
      <c r="D73" s="160"/>
      <c r="E73" s="161"/>
      <c r="F73" s="131"/>
      <c r="G73" s="163"/>
      <c r="H73" s="131"/>
      <c r="I73" s="131"/>
      <c r="J73" s="131"/>
      <c r="K73" s="131"/>
      <c r="L73" s="131"/>
      <c r="M73" s="131"/>
      <c r="N73" s="210"/>
      <c r="O73" s="131"/>
      <c r="P73" s="131"/>
    </row>
    <row r="74" spans="1:16" ht="45" customHeight="1" x14ac:dyDescent="0.25">
      <c r="A74" s="158"/>
      <c r="B74" s="132" t="s">
        <v>12</v>
      </c>
      <c r="C74" s="133" t="s">
        <v>13</v>
      </c>
      <c r="D74" s="160"/>
      <c r="E74" s="161"/>
      <c r="F74" s="131"/>
      <c r="G74" s="163"/>
      <c r="H74" s="131"/>
      <c r="I74" s="131"/>
      <c r="J74" s="131"/>
      <c r="K74" s="131"/>
      <c r="L74" s="131"/>
      <c r="M74" s="131"/>
      <c r="N74" s="210"/>
      <c r="O74" s="131"/>
      <c r="P74" s="131"/>
    </row>
    <row r="75" spans="1:16" ht="45" customHeight="1" x14ac:dyDescent="0.25">
      <c r="A75" s="158"/>
      <c r="B75" s="132" t="s">
        <v>14</v>
      </c>
      <c r="C75" s="133" t="s">
        <v>15</v>
      </c>
      <c r="D75" s="160"/>
      <c r="E75" s="161"/>
      <c r="F75" s="131"/>
      <c r="G75" s="163"/>
      <c r="H75" s="131"/>
      <c r="I75" s="131"/>
      <c r="J75" s="131"/>
      <c r="K75" s="131"/>
      <c r="L75" s="131"/>
      <c r="M75" s="131"/>
      <c r="N75" s="210"/>
      <c r="O75" s="131"/>
      <c r="P75" s="131"/>
    </row>
    <row r="76" spans="1:16" x14ac:dyDescent="0.25">
      <c r="A76" s="134" t="s">
        <v>16</v>
      </c>
      <c r="B76" s="135"/>
      <c r="C76" s="135"/>
      <c r="D76" s="136"/>
      <c r="E76" s="14">
        <v>215</v>
      </c>
      <c r="F76" s="20"/>
      <c r="G76" s="20"/>
      <c r="H76" s="20"/>
      <c r="I76" s="20"/>
      <c r="J76" s="20"/>
      <c r="K76" s="20"/>
      <c r="L76" s="20"/>
      <c r="M76" s="20"/>
      <c r="N76" s="33">
        <v>11</v>
      </c>
      <c r="O76" s="20"/>
      <c r="P76" s="20"/>
    </row>
    <row r="77" spans="1:16" x14ac:dyDescent="0.25">
      <c r="A77" s="65"/>
      <c r="B77" s="87"/>
      <c r="C77" s="135" t="s">
        <v>17</v>
      </c>
      <c r="D77" s="136"/>
      <c r="E77" s="14">
        <v>3</v>
      </c>
      <c r="F77" s="20"/>
      <c r="G77" s="20"/>
      <c r="H77" s="20"/>
      <c r="I77" s="20"/>
      <c r="J77" s="20"/>
      <c r="K77" s="20"/>
      <c r="L77" s="20"/>
      <c r="M77" s="20"/>
      <c r="N77" s="14">
        <v>1</v>
      </c>
      <c r="O77" s="20"/>
      <c r="P77" s="20"/>
    </row>
    <row r="78" spans="1:16" x14ac:dyDescent="0.25">
      <c r="A78" s="65"/>
      <c r="B78" s="87"/>
      <c r="C78" s="19"/>
      <c r="D78" s="15" t="s">
        <v>18</v>
      </c>
      <c r="E78" s="16">
        <v>0</v>
      </c>
      <c r="F78" s="21"/>
      <c r="G78" s="21"/>
      <c r="H78" s="21"/>
      <c r="I78" s="21"/>
      <c r="J78" s="21"/>
      <c r="K78" s="21"/>
      <c r="L78" s="21"/>
      <c r="M78" s="21"/>
      <c r="N78" s="16">
        <v>0</v>
      </c>
      <c r="O78" s="21"/>
      <c r="P78" s="21"/>
    </row>
    <row r="79" spans="1:16" x14ac:dyDescent="0.25">
      <c r="A79" s="65"/>
      <c r="B79" s="87"/>
      <c r="C79" s="19"/>
      <c r="D79" s="15" t="s">
        <v>19</v>
      </c>
      <c r="E79" s="45">
        <v>3</v>
      </c>
      <c r="F79" s="20"/>
      <c r="G79" s="20"/>
      <c r="H79" s="20"/>
      <c r="I79" s="20"/>
      <c r="J79" s="20"/>
      <c r="K79" s="20"/>
      <c r="L79" s="20"/>
      <c r="M79" s="20"/>
      <c r="N79" s="45">
        <v>1</v>
      </c>
      <c r="O79" s="20"/>
      <c r="P79" s="20"/>
    </row>
    <row r="80" spans="1:16" x14ac:dyDescent="0.25">
      <c r="A80" s="65"/>
      <c r="B80" s="87"/>
      <c r="C80" s="19"/>
      <c r="D80" s="15" t="s">
        <v>20</v>
      </c>
      <c r="E80" s="17">
        <f>+E76*E77*E78*E79</f>
        <v>0</v>
      </c>
      <c r="F80" s="21"/>
      <c r="G80" s="21"/>
      <c r="H80" s="21"/>
      <c r="I80" s="21"/>
      <c r="J80" s="21"/>
      <c r="K80" s="21"/>
      <c r="L80" s="21"/>
      <c r="M80" s="21"/>
      <c r="N80" s="17">
        <f>+N76*N77*N78*N79</f>
        <v>0</v>
      </c>
      <c r="O80" s="21"/>
      <c r="P80" s="21"/>
    </row>
    <row r="81" spans="1:16" x14ac:dyDescent="0.25">
      <c r="A81" s="137" t="s">
        <v>98</v>
      </c>
      <c r="B81" s="138"/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8"/>
      <c r="O81" s="138"/>
      <c r="P81" s="139"/>
    </row>
    <row r="82" spans="1:16" ht="39" customHeight="1" x14ac:dyDescent="0.25">
      <c r="A82" s="207" t="s">
        <v>21</v>
      </c>
      <c r="B82" s="132" t="s">
        <v>9</v>
      </c>
      <c r="C82" s="133" t="s">
        <v>22</v>
      </c>
      <c r="D82" s="159" t="s">
        <v>133</v>
      </c>
      <c r="E82" s="159" t="s">
        <v>68</v>
      </c>
      <c r="F82" s="219"/>
      <c r="G82" s="219"/>
      <c r="H82" s="230" t="s">
        <v>34</v>
      </c>
      <c r="I82" s="219"/>
      <c r="J82" s="219"/>
      <c r="K82" s="219"/>
      <c r="L82" s="219"/>
      <c r="M82" s="219"/>
      <c r="N82" s="159" t="s">
        <v>70</v>
      </c>
      <c r="O82" s="219"/>
      <c r="P82" s="219"/>
    </row>
    <row r="83" spans="1:16" ht="39" customHeight="1" x14ac:dyDescent="0.25">
      <c r="A83" s="207"/>
      <c r="B83" s="132" t="s">
        <v>10</v>
      </c>
      <c r="C83" s="133" t="s">
        <v>11</v>
      </c>
      <c r="D83" s="160"/>
      <c r="E83" s="160"/>
      <c r="F83" s="228"/>
      <c r="G83" s="228"/>
      <c r="H83" s="160"/>
      <c r="I83" s="228"/>
      <c r="J83" s="228"/>
      <c r="K83" s="228"/>
      <c r="L83" s="228"/>
      <c r="M83" s="228"/>
      <c r="N83" s="160"/>
      <c r="O83" s="228"/>
      <c r="P83" s="228"/>
    </row>
    <row r="84" spans="1:16" ht="39" customHeight="1" x14ac:dyDescent="0.25">
      <c r="A84" s="207"/>
      <c r="B84" s="132" t="s">
        <v>12</v>
      </c>
      <c r="C84" s="133" t="s">
        <v>13</v>
      </c>
      <c r="D84" s="160"/>
      <c r="E84" s="160"/>
      <c r="F84" s="228"/>
      <c r="G84" s="228"/>
      <c r="H84" s="160"/>
      <c r="I84" s="228"/>
      <c r="J84" s="228"/>
      <c r="K84" s="228"/>
      <c r="L84" s="228"/>
      <c r="M84" s="228"/>
      <c r="N84" s="160"/>
      <c r="O84" s="228"/>
      <c r="P84" s="228"/>
    </row>
    <row r="85" spans="1:16" ht="39" customHeight="1" x14ac:dyDescent="0.25">
      <c r="A85" s="207"/>
      <c r="B85" s="132" t="s">
        <v>14</v>
      </c>
      <c r="C85" s="133" t="s">
        <v>15</v>
      </c>
      <c r="D85" s="196"/>
      <c r="E85" s="160"/>
      <c r="F85" s="228"/>
      <c r="G85" s="228"/>
      <c r="H85" s="196"/>
      <c r="I85" s="228"/>
      <c r="J85" s="228"/>
      <c r="K85" s="228"/>
      <c r="L85" s="228"/>
      <c r="M85" s="228"/>
      <c r="N85" s="160"/>
      <c r="O85" s="228"/>
      <c r="P85" s="228"/>
    </row>
    <row r="86" spans="1:16" ht="39" customHeight="1" x14ac:dyDescent="0.25">
      <c r="A86" s="207"/>
      <c r="B86" s="132" t="s">
        <v>23</v>
      </c>
      <c r="C86" s="133" t="s">
        <v>10</v>
      </c>
      <c r="D86" s="119" t="s">
        <v>135</v>
      </c>
      <c r="E86" s="48" t="s">
        <v>34</v>
      </c>
      <c r="F86" s="229"/>
      <c r="G86" s="229"/>
      <c r="H86" s="18" t="s">
        <v>137</v>
      </c>
      <c r="I86" s="229"/>
      <c r="J86" s="229"/>
      <c r="K86" s="229"/>
      <c r="L86" s="229"/>
      <c r="M86" s="229"/>
      <c r="N86" s="196"/>
      <c r="O86" s="229"/>
      <c r="P86" s="229"/>
    </row>
    <row r="87" spans="1:16" x14ac:dyDescent="0.25">
      <c r="A87" s="86"/>
      <c r="B87" s="87"/>
      <c r="C87" s="19"/>
      <c r="D87" s="89" t="s">
        <v>24</v>
      </c>
      <c r="E87" s="14">
        <v>10</v>
      </c>
      <c r="F87" s="20"/>
      <c r="G87" s="20"/>
      <c r="H87" s="14">
        <v>1</v>
      </c>
      <c r="I87" s="20"/>
      <c r="J87" s="20"/>
      <c r="K87" s="20"/>
      <c r="L87" s="20"/>
      <c r="M87" s="20"/>
      <c r="N87" s="14">
        <v>1</v>
      </c>
      <c r="O87" s="20"/>
      <c r="P87" s="20"/>
    </row>
    <row r="88" spans="1:16" x14ac:dyDescent="0.25">
      <c r="A88" s="65"/>
      <c r="B88" s="87"/>
      <c r="C88" s="135" t="s">
        <v>29</v>
      </c>
      <c r="D88" s="136"/>
      <c r="E88" s="14">
        <v>4</v>
      </c>
      <c r="F88" s="20"/>
      <c r="G88" s="20"/>
      <c r="H88" s="14">
        <v>6</v>
      </c>
      <c r="I88" s="20"/>
      <c r="J88" s="20"/>
      <c r="K88" s="20"/>
      <c r="L88" s="20"/>
      <c r="M88" s="20"/>
      <c r="N88" s="14">
        <v>1</v>
      </c>
      <c r="O88" s="20"/>
      <c r="P88" s="20"/>
    </row>
    <row r="89" spans="1:16" x14ac:dyDescent="0.25">
      <c r="A89" s="65"/>
      <c r="B89" s="87"/>
      <c r="C89" s="19"/>
      <c r="D89" s="15" t="s">
        <v>18</v>
      </c>
      <c r="E89" s="16">
        <v>0</v>
      </c>
      <c r="F89" s="21"/>
      <c r="G89" s="21"/>
      <c r="H89" s="16">
        <v>0</v>
      </c>
      <c r="I89" s="21"/>
      <c r="J89" s="21"/>
      <c r="K89" s="21"/>
      <c r="L89" s="21"/>
      <c r="M89" s="21"/>
      <c r="N89" s="16">
        <v>0</v>
      </c>
      <c r="O89" s="21"/>
      <c r="P89" s="21"/>
    </row>
    <row r="90" spans="1:16" x14ac:dyDescent="0.25">
      <c r="A90" s="65"/>
      <c r="B90" s="87"/>
      <c r="C90" s="19"/>
      <c r="D90" s="15" t="s">
        <v>19</v>
      </c>
      <c r="E90" s="45">
        <v>3</v>
      </c>
      <c r="F90" s="20"/>
      <c r="G90" s="20"/>
      <c r="H90" s="45">
        <v>4</v>
      </c>
      <c r="I90" s="20"/>
      <c r="J90" s="20"/>
      <c r="K90" s="20"/>
      <c r="L90" s="20"/>
      <c r="M90" s="20"/>
      <c r="N90" s="45">
        <v>1</v>
      </c>
      <c r="O90" s="20"/>
      <c r="P90" s="20"/>
    </row>
    <row r="91" spans="1:16" x14ac:dyDescent="0.25">
      <c r="A91" s="65"/>
      <c r="B91" s="87"/>
      <c r="C91" s="19"/>
      <c r="D91" s="15" t="s">
        <v>20</v>
      </c>
      <c r="E91" s="17">
        <f>+E87*E88*E89*E90</f>
        <v>0</v>
      </c>
      <c r="F91" s="21"/>
      <c r="G91" s="21"/>
      <c r="H91" s="17">
        <f>+H87*H88*H89*H90</f>
        <v>0</v>
      </c>
      <c r="I91" s="21"/>
      <c r="J91" s="21"/>
      <c r="K91" s="21"/>
      <c r="L91" s="21"/>
      <c r="M91" s="21"/>
      <c r="N91" s="17">
        <f>+N87*N88*N89*N90</f>
        <v>0</v>
      </c>
      <c r="O91" s="21"/>
      <c r="P91" s="21"/>
    </row>
    <row r="92" spans="1:16" ht="15" customHeight="1" x14ac:dyDescent="0.25">
      <c r="A92" s="137" t="s">
        <v>134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9"/>
    </row>
    <row r="93" spans="1:16" x14ac:dyDescent="0.25">
      <c r="A93" s="169" t="s">
        <v>25</v>
      </c>
      <c r="B93" s="169"/>
      <c r="C93" s="169"/>
      <c r="D93" s="169"/>
      <c r="E93" s="73">
        <f>+E80+E91+H91+N80+N91</f>
        <v>0</v>
      </c>
      <c r="F93" s="154"/>
      <c r="G93" s="155"/>
      <c r="H93" s="155"/>
      <c r="I93" s="155"/>
      <c r="J93" s="155"/>
      <c r="K93" s="155"/>
      <c r="L93" s="155"/>
      <c r="M93" s="155"/>
      <c r="N93" s="155"/>
      <c r="O93" s="155"/>
      <c r="P93" s="156"/>
    </row>
    <row r="94" spans="1:16" x14ac:dyDescent="0.25">
      <c r="A94" s="140" t="s">
        <v>37</v>
      </c>
      <c r="B94" s="141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42"/>
    </row>
    <row r="95" spans="1:16" x14ac:dyDescent="0.25">
      <c r="A95" s="143"/>
      <c r="B95" s="144"/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145"/>
    </row>
    <row r="96" spans="1:16" x14ac:dyDescent="0.25">
      <c r="A96" s="143"/>
      <c r="B96" s="144"/>
      <c r="C96" s="144"/>
      <c r="D96" s="144"/>
      <c r="E96" s="14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5"/>
    </row>
    <row r="97" spans="1:16" x14ac:dyDescent="0.25">
      <c r="A97" s="146"/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8"/>
    </row>
    <row r="98" spans="1:16" x14ac:dyDescent="0.25">
      <c r="A98" s="74"/>
      <c r="B98" s="75"/>
      <c r="C98" s="75"/>
      <c r="D98" s="75"/>
      <c r="E98" s="278"/>
      <c r="F98" s="278"/>
      <c r="G98" s="278"/>
      <c r="H98" s="278"/>
      <c r="I98" s="278"/>
      <c r="J98" s="278"/>
      <c r="K98" s="278"/>
      <c r="L98" s="278"/>
      <c r="M98" s="278"/>
      <c r="N98" s="278"/>
      <c r="O98" s="278"/>
      <c r="P98" s="279"/>
    </row>
    <row r="99" spans="1:16" ht="16.5" x14ac:dyDescent="0.3">
      <c r="A99" s="70"/>
      <c r="B99" s="71"/>
      <c r="C99" s="71"/>
      <c r="D99" s="72"/>
      <c r="E99" s="72"/>
      <c r="F99" s="280"/>
      <c r="G99" s="280"/>
      <c r="H99" s="280"/>
      <c r="I99" s="280"/>
      <c r="J99" s="280"/>
      <c r="K99" s="280"/>
      <c r="L99" s="280"/>
      <c r="M99" s="280"/>
      <c r="N99" s="280"/>
      <c r="O99" s="280"/>
      <c r="P99" s="281"/>
    </row>
    <row r="100" spans="1:16" ht="15.75" x14ac:dyDescent="0.3">
      <c r="A100" s="241" t="s">
        <v>1</v>
      </c>
      <c r="B100" s="242"/>
      <c r="C100" s="243" t="s">
        <v>53</v>
      </c>
      <c r="D100" s="244"/>
      <c r="E100" s="24"/>
      <c r="F100" s="282"/>
      <c r="G100" s="282"/>
      <c r="H100" s="282"/>
      <c r="I100" s="282"/>
      <c r="J100" s="282"/>
      <c r="K100" s="282"/>
      <c r="L100" s="282"/>
      <c r="M100" s="282"/>
      <c r="N100" s="282"/>
      <c r="O100" s="282"/>
      <c r="P100" s="283"/>
    </row>
    <row r="101" spans="1:16" ht="15.75" x14ac:dyDescent="0.3">
      <c r="A101" s="241"/>
      <c r="B101" s="242"/>
      <c r="C101" s="245" t="s">
        <v>54</v>
      </c>
      <c r="D101" s="246"/>
      <c r="E101" s="24"/>
      <c r="F101" s="282"/>
      <c r="G101" s="282"/>
      <c r="H101" s="282"/>
      <c r="I101" s="282"/>
      <c r="J101" s="282"/>
      <c r="K101" s="282"/>
      <c r="L101" s="282"/>
      <c r="M101" s="282"/>
      <c r="N101" s="282"/>
      <c r="O101" s="282"/>
      <c r="P101" s="283"/>
    </row>
    <row r="102" spans="1:16" ht="15.75" x14ac:dyDescent="0.3">
      <c r="A102" s="241"/>
      <c r="B102" s="242"/>
      <c r="C102" s="247" t="s">
        <v>55</v>
      </c>
      <c r="D102" s="248"/>
      <c r="E102" s="24"/>
      <c r="F102" s="282"/>
      <c r="G102" s="282"/>
      <c r="H102" s="282"/>
      <c r="I102" s="282"/>
      <c r="J102" s="282"/>
      <c r="K102" s="282"/>
      <c r="L102" s="282"/>
      <c r="M102" s="282"/>
      <c r="N102" s="282"/>
      <c r="O102" s="282"/>
      <c r="P102" s="283"/>
    </row>
    <row r="103" spans="1:16" ht="16.5" x14ac:dyDescent="0.3">
      <c r="A103" s="66"/>
      <c r="B103" s="25"/>
      <c r="C103" s="25"/>
      <c r="D103" s="26"/>
      <c r="E103" s="26"/>
      <c r="F103" s="282"/>
      <c r="G103" s="282"/>
      <c r="H103" s="282"/>
      <c r="I103" s="282"/>
      <c r="J103" s="282"/>
      <c r="K103" s="282"/>
      <c r="L103" s="282"/>
      <c r="M103" s="282"/>
      <c r="N103" s="282"/>
      <c r="O103" s="282"/>
      <c r="P103" s="283"/>
    </row>
    <row r="104" spans="1:16" ht="15.75" x14ac:dyDescent="0.3">
      <c r="A104" s="241" t="s">
        <v>2</v>
      </c>
      <c r="B104" s="242"/>
      <c r="C104" s="249" t="s">
        <v>152</v>
      </c>
      <c r="D104" s="250"/>
      <c r="E104" s="27"/>
      <c r="F104" s="282"/>
      <c r="G104" s="282"/>
      <c r="H104" s="282"/>
      <c r="I104" s="282"/>
      <c r="J104" s="282"/>
      <c r="K104" s="282"/>
      <c r="L104" s="282"/>
      <c r="M104" s="282"/>
      <c r="N104" s="282"/>
      <c r="O104" s="282"/>
      <c r="P104" s="283"/>
    </row>
    <row r="105" spans="1:16" ht="15.75" x14ac:dyDescent="0.3">
      <c r="A105" s="67"/>
      <c r="B105" s="28"/>
      <c r="C105" s="29"/>
      <c r="D105" s="30"/>
      <c r="E105" s="31"/>
      <c r="F105" s="282"/>
      <c r="G105" s="282"/>
      <c r="H105" s="282"/>
      <c r="I105" s="282"/>
      <c r="J105" s="282"/>
      <c r="K105" s="282"/>
      <c r="L105" s="282"/>
      <c r="M105" s="282"/>
      <c r="N105" s="282"/>
      <c r="O105" s="282"/>
      <c r="P105" s="283"/>
    </row>
    <row r="106" spans="1:16" ht="15.75" x14ac:dyDescent="0.3">
      <c r="A106" s="241" t="s">
        <v>3</v>
      </c>
      <c r="B106" s="242"/>
      <c r="C106" s="249" t="s">
        <v>153</v>
      </c>
      <c r="D106" s="250"/>
      <c r="E106" s="31"/>
      <c r="F106" s="282"/>
      <c r="G106" s="282"/>
      <c r="H106" s="282"/>
      <c r="I106" s="282"/>
      <c r="J106" s="282"/>
      <c r="K106" s="282"/>
      <c r="L106" s="282"/>
      <c r="M106" s="282"/>
      <c r="N106" s="282"/>
      <c r="O106" s="282"/>
      <c r="P106" s="283"/>
    </row>
    <row r="107" spans="1:16" ht="16.5" x14ac:dyDescent="0.3">
      <c r="A107" s="66"/>
      <c r="B107" s="25"/>
      <c r="C107" s="25"/>
      <c r="D107" s="26"/>
      <c r="E107" s="26"/>
      <c r="F107" s="282"/>
      <c r="G107" s="282"/>
      <c r="H107" s="282"/>
      <c r="I107" s="282"/>
      <c r="J107" s="282"/>
      <c r="K107" s="282"/>
      <c r="L107" s="282"/>
      <c r="M107" s="282"/>
      <c r="N107" s="282"/>
      <c r="O107" s="282"/>
      <c r="P107" s="283"/>
    </row>
    <row r="108" spans="1:16" ht="15.75" x14ac:dyDescent="0.3">
      <c r="A108" s="241" t="s">
        <v>4</v>
      </c>
      <c r="B108" s="242"/>
      <c r="C108" s="249" t="s">
        <v>56</v>
      </c>
      <c r="D108" s="250"/>
      <c r="E108" s="27"/>
      <c r="F108" s="282"/>
      <c r="G108" s="282"/>
      <c r="H108" s="282"/>
      <c r="I108" s="282"/>
      <c r="J108" s="282"/>
      <c r="K108" s="282"/>
      <c r="L108" s="282"/>
      <c r="M108" s="282"/>
      <c r="N108" s="282"/>
      <c r="O108" s="282"/>
      <c r="P108" s="283"/>
    </row>
    <row r="109" spans="1:16" x14ac:dyDescent="0.25">
      <c r="A109" s="96"/>
      <c r="B109" s="32"/>
      <c r="C109" s="32"/>
      <c r="D109" s="32"/>
      <c r="E109" s="32"/>
      <c r="F109" s="284"/>
      <c r="G109" s="284"/>
      <c r="H109" s="284"/>
      <c r="I109" s="284"/>
      <c r="J109" s="284"/>
      <c r="K109" s="284"/>
      <c r="L109" s="284"/>
      <c r="M109" s="284"/>
      <c r="N109" s="284"/>
      <c r="O109" s="284"/>
      <c r="P109" s="285"/>
    </row>
    <row r="110" spans="1:16" x14ac:dyDescent="0.25">
      <c r="A110" s="164" t="s">
        <v>117</v>
      </c>
      <c r="B110" s="166" t="s">
        <v>124</v>
      </c>
      <c r="C110" s="167"/>
      <c r="D110" s="164" t="s">
        <v>39</v>
      </c>
      <c r="E110" s="168" t="s">
        <v>30</v>
      </c>
      <c r="F110" s="149"/>
      <c r="G110" s="149"/>
      <c r="H110" s="168" t="s">
        <v>72</v>
      </c>
      <c r="I110" s="149"/>
      <c r="J110" s="150"/>
      <c r="K110" s="149" t="s">
        <v>32</v>
      </c>
      <c r="L110" s="149"/>
      <c r="M110" s="150"/>
      <c r="N110" s="149" t="s">
        <v>71</v>
      </c>
      <c r="O110" s="149"/>
      <c r="P110" s="150"/>
    </row>
    <row r="111" spans="1:16" ht="33.75" customHeight="1" x14ac:dyDescent="0.25">
      <c r="A111" s="165"/>
      <c r="B111" s="151" t="s">
        <v>118</v>
      </c>
      <c r="C111" s="152"/>
      <c r="D111" s="165"/>
      <c r="E111" s="85" t="s">
        <v>5</v>
      </c>
      <c r="F111" s="85" t="s">
        <v>7</v>
      </c>
      <c r="G111" s="85" t="s">
        <v>6</v>
      </c>
      <c r="H111" s="85" t="s">
        <v>5</v>
      </c>
      <c r="I111" s="85" t="s">
        <v>7</v>
      </c>
      <c r="J111" s="85" t="s">
        <v>6</v>
      </c>
      <c r="K111" s="85" t="s">
        <v>5</v>
      </c>
      <c r="L111" s="85" t="s">
        <v>7</v>
      </c>
      <c r="M111" s="85" t="s">
        <v>6</v>
      </c>
      <c r="N111" s="50" t="s">
        <v>5</v>
      </c>
      <c r="O111" s="85" t="s">
        <v>7</v>
      </c>
      <c r="P111" s="85" t="s">
        <v>6</v>
      </c>
    </row>
    <row r="112" spans="1:16" ht="42" customHeight="1" x14ac:dyDescent="0.25">
      <c r="A112" s="157" t="s">
        <v>8</v>
      </c>
      <c r="B112" s="132" t="s">
        <v>9</v>
      </c>
      <c r="C112" s="133"/>
      <c r="D112" s="159" t="s">
        <v>127</v>
      </c>
      <c r="E112" s="159" t="s">
        <v>57</v>
      </c>
      <c r="F112" s="130"/>
      <c r="G112" s="239" t="s">
        <v>58</v>
      </c>
      <c r="H112" s="130"/>
      <c r="I112" s="130"/>
      <c r="J112" s="130"/>
      <c r="K112" s="266" t="s">
        <v>91</v>
      </c>
      <c r="L112" s="130"/>
      <c r="M112" s="230" t="s">
        <v>113</v>
      </c>
      <c r="N112" s="266" t="s">
        <v>70</v>
      </c>
      <c r="O112" s="130"/>
      <c r="P112" s="130"/>
    </row>
    <row r="113" spans="1:16" ht="42" customHeight="1" x14ac:dyDescent="0.25">
      <c r="A113" s="158"/>
      <c r="B113" s="132" t="s">
        <v>10</v>
      </c>
      <c r="C113" s="133" t="s">
        <v>11</v>
      </c>
      <c r="D113" s="160"/>
      <c r="E113" s="161"/>
      <c r="F113" s="131"/>
      <c r="G113" s="240"/>
      <c r="H113" s="131"/>
      <c r="I113" s="131"/>
      <c r="J113" s="131"/>
      <c r="K113" s="286"/>
      <c r="L113" s="131"/>
      <c r="M113" s="161"/>
      <c r="N113" s="286"/>
      <c r="O113" s="131"/>
      <c r="P113" s="131"/>
    </row>
    <row r="114" spans="1:16" ht="42" customHeight="1" x14ac:dyDescent="0.25">
      <c r="A114" s="158"/>
      <c r="B114" s="132" t="s">
        <v>12</v>
      </c>
      <c r="C114" s="133" t="s">
        <v>13</v>
      </c>
      <c r="D114" s="160"/>
      <c r="E114" s="161"/>
      <c r="F114" s="131"/>
      <c r="G114" s="240"/>
      <c r="H114" s="131"/>
      <c r="I114" s="131"/>
      <c r="J114" s="131"/>
      <c r="K114" s="286"/>
      <c r="L114" s="131"/>
      <c r="M114" s="161"/>
      <c r="N114" s="286"/>
      <c r="O114" s="131"/>
      <c r="P114" s="131"/>
    </row>
    <row r="115" spans="1:16" ht="42" customHeight="1" x14ac:dyDescent="0.25">
      <c r="A115" s="158"/>
      <c r="B115" s="132" t="s">
        <v>14</v>
      </c>
      <c r="C115" s="133" t="s">
        <v>15</v>
      </c>
      <c r="D115" s="160"/>
      <c r="E115" s="161"/>
      <c r="F115" s="131"/>
      <c r="G115" s="240"/>
      <c r="H115" s="131"/>
      <c r="I115" s="131"/>
      <c r="J115" s="131"/>
      <c r="K115" s="286"/>
      <c r="L115" s="131"/>
      <c r="M115" s="161"/>
      <c r="N115" s="286"/>
      <c r="O115" s="131"/>
      <c r="P115" s="131"/>
    </row>
    <row r="116" spans="1:16" x14ac:dyDescent="0.25">
      <c r="A116" s="134" t="s">
        <v>16</v>
      </c>
      <c r="B116" s="135"/>
      <c r="C116" s="135"/>
      <c r="D116" s="136"/>
      <c r="E116" s="14">
        <v>227</v>
      </c>
      <c r="F116" s="40"/>
      <c r="G116" s="14">
        <v>44</v>
      </c>
      <c r="H116" s="40"/>
      <c r="I116" s="40"/>
      <c r="J116" s="40"/>
      <c r="K116" s="14">
        <v>227</v>
      </c>
      <c r="L116" s="40"/>
      <c r="M116" s="39">
        <v>44</v>
      </c>
      <c r="N116" s="56">
        <v>11</v>
      </c>
      <c r="O116" s="40"/>
      <c r="P116" s="40"/>
    </row>
    <row r="117" spans="1:16" x14ac:dyDescent="0.25">
      <c r="A117" s="65"/>
      <c r="B117" s="87"/>
      <c r="C117" s="135" t="s">
        <v>17</v>
      </c>
      <c r="D117" s="136"/>
      <c r="E117" s="14">
        <v>3</v>
      </c>
      <c r="F117" s="20"/>
      <c r="G117" s="14">
        <v>3</v>
      </c>
      <c r="H117" s="20"/>
      <c r="I117" s="20"/>
      <c r="J117" s="20"/>
      <c r="K117" s="14">
        <v>1</v>
      </c>
      <c r="L117" s="20"/>
      <c r="M117" s="14">
        <v>1</v>
      </c>
      <c r="N117" s="56">
        <v>1</v>
      </c>
      <c r="O117" s="20"/>
      <c r="P117" s="20"/>
    </row>
    <row r="118" spans="1:16" x14ac:dyDescent="0.25">
      <c r="A118" s="65"/>
      <c r="B118" s="87"/>
      <c r="C118" s="19"/>
      <c r="D118" s="15" t="s">
        <v>18</v>
      </c>
      <c r="E118" s="16">
        <v>0</v>
      </c>
      <c r="F118" s="21"/>
      <c r="G118" s="16">
        <v>0</v>
      </c>
      <c r="H118" s="21"/>
      <c r="I118" s="21"/>
      <c r="J118" s="21"/>
      <c r="K118" s="16">
        <v>0</v>
      </c>
      <c r="L118" s="21"/>
      <c r="M118" s="16">
        <v>0</v>
      </c>
      <c r="N118" s="57">
        <v>0</v>
      </c>
      <c r="O118" s="21"/>
      <c r="P118" s="21"/>
    </row>
    <row r="119" spans="1:16" x14ac:dyDescent="0.25">
      <c r="A119" s="65"/>
      <c r="B119" s="87"/>
      <c r="C119" s="19"/>
      <c r="D119" s="15" t="s">
        <v>19</v>
      </c>
      <c r="E119" s="45">
        <v>9</v>
      </c>
      <c r="F119" s="20"/>
      <c r="G119" s="45">
        <v>9</v>
      </c>
      <c r="H119" s="20"/>
      <c r="I119" s="20"/>
      <c r="J119" s="20"/>
      <c r="K119" s="45">
        <v>1</v>
      </c>
      <c r="L119" s="20"/>
      <c r="M119" s="45">
        <v>1</v>
      </c>
      <c r="N119" s="45">
        <v>1</v>
      </c>
      <c r="O119" s="20"/>
      <c r="P119" s="20"/>
    </row>
    <row r="120" spans="1:16" x14ac:dyDescent="0.25">
      <c r="A120" s="65"/>
      <c r="B120" s="87"/>
      <c r="C120" s="19"/>
      <c r="D120" s="15" t="s">
        <v>20</v>
      </c>
      <c r="E120" s="17">
        <f>+E116*E117*E118*E119</f>
        <v>0</v>
      </c>
      <c r="F120" s="21"/>
      <c r="G120" s="17">
        <f>+G116*G117*G118*G119</f>
        <v>0</v>
      </c>
      <c r="H120" s="21"/>
      <c r="I120" s="21"/>
      <c r="J120" s="21"/>
      <c r="K120" s="17">
        <f>+K116*K117*K118*K119</f>
        <v>0</v>
      </c>
      <c r="L120" s="21"/>
      <c r="M120" s="17">
        <f>+M116*M117*M118*M119</f>
        <v>0</v>
      </c>
      <c r="N120" s="58">
        <f>+N116*N117*N118*N119</f>
        <v>0</v>
      </c>
      <c r="O120" s="21"/>
      <c r="P120" s="21"/>
    </row>
    <row r="121" spans="1:16" x14ac:dyDescent="0.25">
      <c r="A121" s="233" t="s">
        <v>96</v>
      </c>
      <c r="B121" s="234"/>
      <c r="C121" s="234"/>
      <c r="D121" s="234"/>
      <c r="E121" s="234"/>
      <c r="F121" s="234"/>
      <c r="G121" s="234"/>
      <c r="H121" s="234"/>
      <c r="I121" s="234"/>
      <c r="J121" s="234"/>
      <c r="K121" s="234"/>
      <c r="L121" s="234"/>
      <c r="M121" s="235"/>
      <c r="N121" s="68"/>
      <c r="O121" s="68"/>
      <c r="P121" s="69"/>
    </row>
    <row r="122" spans="1:16" ht="42" customHeight="1" x14ac:dyDescent="0.25">
      <c r="A122" s="207" t="s">
        <v>21</v>
      </c>
      <c r="B122" s="132" t="s">
        <v>9</v>
      </c>
      <c r="C122" s="133" t="s">
        <v>22</v>
      </c>
      <c r="D122" s="159" t="s">
        <v>75</v>
      </c>
      <c r="E122" s="230" t="s">
        <v>59</v>
      </c>
      <c r="F122" s="219"/>
      <c r="G122" s="236" t="s">
        <v>58</v>
      </c>
      <c r="H122" s="230" t="s">
        <v>34</v>
      </c>
      <c r="I122" s="219"/>
      <c r="J122" s="219"/>
      <c r="K122" s="230" t="s">
        <v>99</v>
      </c>
      <c r="L122" s="219"/>
      <c r="M122" s="236" t="s">
        <v>113</v>
      </c>
      <c r="N122" s="230" t="s">
        <v>70</v>
      </c>
      <c r="O122" s="219"/>
      <c r="P122" s="219"/>
    </row>
    <row r="123" spans="1:16" ht="42" customHeight="1" x14ac:dyDescent="0.25">
      <c r="A123" s="207"/>
      <c r="B123" s="132" t="s">
        <v>10</v>
      </c>
      <c r="C123" s="133" t="s">
        <v>11</v>
      </c>
      <c r="D123" s="160"/>
      <c r="E123" s="231"/>
      <c r="F123" s="228"/>
      <c r="G123" s="237"/>
      <c r="H123" s="231"/>
      <c r="I123" s="228"/>
      <c r="J123" s="228"/>
      <c r="K123" s="231"/>
      <c r="L123" s="228"/>
      <c r="M123" s="237"/>
      <c r="N123" s="231"/>
      <c r="O123" s="228"/>
      <c r="P123" s="228"/>
    </row>
    <row r="124" spans="1:16" ht="42" customHeight="1" x14ac:dyDescent="0.25">
      <c r="A124" s="207"/>
      <c r="B124" s="132" t="s">
        <v>12</v>
      </c>
      <c r="C124" s="133" t="s">
        <v>13</v>
      </c>
      <c r="D124" s="160"/>
      <c r="E124" s="231"/>
      <c r="F124" s="228"/>
      <c r="G124" s="237"/>
      <c r="H124" s="231"/>
      <c r="I124" s="228"/>
      <c r="J124" s="228"/>
      <c r="K124" s="231"/>
      <c r="L124" s="228"/>
      <c r="M124" s="237"/>
      <c r="N124" s="231"/>
      <c r="O124" s="228"/>
      <c r="P124" s="228"/>
    </row>
    <row r="125" spans="1:16" ht="42" customHeight="1" x14ac:dyDescent="0.25">
      <c r="A125" s="207"/>
      <c r="B125" s="132" t="s">
        <v>14</v>
      </c>
      <c r="C125" s="133" t="s">
        <v>15</v>
      </c>
      <c r="D125" s="196"/>
      <c r="E125" s="232"/>
      <c r="F125" s="228"/>
      <c r="G125" s="238"/>
      <c r="H125" s="232"/>
      <c r="I125" s="228"/>
      <c r="J125" s="228"/>
      <c r="K125" s="231"/>
      <c r="L125" s="228"/>
      <c r="M125" s="237"/>
      <c r="N125" s="231"/>
      <c r="O125" s="228"/>
      <c r="P125" s="228"/>
    </row>
    <row r="126" spans="1:16" ht="42" customHeight="1" x14ac:dyDescent="0.3">
      <c r="A126" s="207"/>
      <c r="B126" s="132" t="s">
        <v>23</v>
      </c>
      <c r="C126" s="133" t="s">
        <v>10</v>
      </c>
      <c r="D126" s="91" t="s">
        <v>136</v>
      </c>
      <c r="E126" s="49" t="s">
        <v>34</v>
      </c>
      <c r="F126" s="229"/>
      <c r="G126" s="46" t="s">
        <v>34</v>
      </c>
      <c r="H126" s="47" t="s">
        <v>60</v>
      </c>
      <c r="I126" s="229"/>
      <c r="J126" s="229"/>
      <c r="K126" s="232"/>
      <c r="L126" s="229"/>
      <c r="M126" s="238"/>
      <c r="N126" s="232"/>
      <c r="O126" s="229"/>
      <c r="P126" s="229"/>
    </row>
    <row r="127" spans="1:16" x14ac:dyDescent="0.25">
      <c r="A127" s="65"/>
      <c r="B127" s="87"/>
      <c r="C127" s="19"/>
      <c r="D127" s="15" t="s">
        <v>24</v>
      </c>
      <c r="E127" s="14">
        <v>10</v>
      </c>
      <c r="F127" s="40"/>
      <c r="G127" s="14">
        <v>2</v>
      </c>
      <c r="H127" s="39">
        <v>24</v>
      </c>
      <c r="I127" s="40"/>
      <c r="J127" s="40"/>
      <c r="K127" s="14">
        <v>10</v>
      </c>
      <c r="L127" s="40"/>
      <c r="M127" s="39">
        <v>2</v>
      </c>
      <c r="N127" s="39">
        <v>1</v>
      </c>
      <c r="O127" s="40"/>
      <c r="P127" s="40"/>
    </row>
    <row r="128" spans="1:16" x14ac:dyDescent="0.25">
      <c r="A128" s="65"/>
      <c r="B128" s="87"/>
      <c r="C128" s="135" t="s">
        <v>17</v>
      </c>
      <c r="D128" s="136"/>
      <c r="E128" s="14">
        <v>3</v>
      </c>
      <c r="F128" s="20"/>
      <c r="G128" s="14">
        <v>3</v>
      </c>
      <c r="H128" s="14">
        <v>7</v>
      </c>
      <c r="I128" s="20"/>
      <c r="J128" s="20"/>
      <c r="K128" s="14">
        <v>1</v>
      </c>
      <c r="L128" s="20"/>
      <c r="M128" s="14">
        <v>1</v>
      </c>
      <c r="N128" s="14">
        <v>1</v>
      </c>
      <c r="O128" s="20"/>
      <c r="P128" s="20"/>
    </row>
    <row r="129" spans="1:16" x14ac:dyDescent="0.25">
      <c r="A129" s="65"/>
      <c r="B129" s="87"/>
      <c r="C129" s="19"/>
      <c r="D129" s="15" t="s">
        <v>18</v>
      </c>
      <c r="E129" s="16">
        <v>0</v>
      </c>
      <c r="F129" s="21"/>
      <c r="G129" s="16">
        <v>0</v>
      </c>
      <c r="H129" s="16">
        <v>0</v>
      </c>
      <c r="I129" s="21"/>
      <c r="J129" s="21"/>
      <c r="K129" s="16">
        <v>0</v>
      </c>
      <c r="L129" s="21"/>
      <c r="M129" s="16">
        <v>0</v>
      </c>
      <c r="N129" s="16">
        <v>0</v>
      </c>
      <c r="O129" s="21"/>
      <c r="P129" s="21"/>
    </row>
    <row r="130" spans="1:16" x14ac:dyDescent="0.25">
      <c r="A130" s="65"/>
      <c r="B130" s="87"/>
      <c r="C130" s="19"/>
      <c r="D130" s="15" t="s">
        <v>19</v>
      </c>
      <c r="E130" s="45">
        <v>9</v>
      </c>
      <c r="F130" s="20"/>
      <c r="G130" s="45">
        <v>9</v>
      </c>
      <c r="H130" s="45">
        <v>1</v>
      </c>
      <c r="I130" s="20"/>
      <c r="J130" s="20"/>
      <c r="K130" s="45">
        <v>1</v>
      </c>
      <c r="L130" s="20"/>
      <c r="M130" s="45">
        <v>1</v>
      </c>
      <c r="N130" s="45">
        <v>1</v>
      </c>
      <c r="O130" s="20"/>
      <c r="P130" s="20"/>
    </row>
    <row r="131" spans="1:16" x14ac:dyDescent="0.25">
      <c r="A131" s="65"/>
      <c r="B131" s="87"/>
      <c r="C131" s="19"/>
      <c r="D131" s="15" t="s">
        <v>20</v>
      </c>
      <c r="E131" s="17">
        <f>+E127*E128*E129*E130</f>
        <v>0</v>
      </c>
      <c r="F131" s="21"/>
      <c r="G131" s="17">
        <f>+G127*G128*G129*G130</f>
        <v>0</v>
      </c>
      <c r="H131" s="17">
        <f>+H127*H128*H129*H130</f>
        <v>0</v>
      </c>
      <c r="I131" s="21"/>
      <c r="J131" s="21"/>
      <c r="K131" s="17">
        <f>+K127*K128*K129*K130</f>
        <v>0</v>
      </c>
      <c r="L131" s="21"/>
      <c r="M131" s="17">
        <f>+M127*M128*M129*M130</f>
        <v>0</v>
      </c>
      <c r="N131" s="17">
        <f>+N127*N128*N129*N130</f>
        <v>0</v>
      </c>
      <c r="O131" s="21"/>
      <c r="P131" s="21"/>
    </row>
    <row r="132" spans="1:16" ht="15" customHeight="1" x14ac:dyDescent="0.25">
      <c r="A132" s="137" t="s">
        <v>97</v>
      </c>
      <c r="B132" s="138"/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  <c r="O132" s="138"/>
      <c r="P132" s="139"/>
    </row>
    <row r="133" spans="1:16" ht="30.75" customHeight="1" x14ac:dyDescent="0.25">
      <c r="A133" s="101" t="s">
        <v>43</v>
      </c>
      <c r="B133" s="132" t="s">
        <v>44</v>
      </c>
      <c r="C133" s="133"/>
      <c r="D133" s="22" t="s">
        <v>128</v>
      </c>
      <c r="E133" s="22" t="s">
        <v>115</v>
      </c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</row>
    <row r="134" spans="1:16" x14ac:dyDescent="0.25">
      <c r="A134" s="65"/>
      <c r="B134" s="100"/>
      <c r="C134" s="19"/>
      <c r="D134" s="15" t="s">
        <v>24</v>
      </c>
      <c r="E134" s="41">
        <v>227</v>
      </c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</row>
    <row r="135" spans="1:16" x14ac:dyDescent="0.25">
      <c r="A135" s="65"/>
      <c r="B135" s="100"/>
      <c r="C135" s="135" t="s">
        <v>17</v>
      </c>
      <c r="D135" s="136"/>
      <c r="E135" s="14">
        <v>9</v>
      </c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</row>
    <row r="136" spans="1:16" x14ac:dyDescent="0.25">
      <c r="A136" s="65"/>
      <c r="B136" s="100"/>
      <c r="C136" s="19"/>
      <c r="D136" s="15" t="s">
        <v>18</v>
      </c>
      <c r="E136" s="16">
        <v>0</v>
      </c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</row>
    <row r="137" spans="1:16" x14ac:dyDescent="0.25">
      <c r="A137" s="65"/>
      <c r="B137" s="100"/>
      <c r="C137" s="19"/>
      <c r="D137" s="15" t="s">
        <v>19</v>
      </c>
      <c r="E137" s="45">
        <v>2</v>
      </c>
      <c r="F137" s="20"/>
      <c r="G137" s="111"/>
      <c r="H137" s="20"/>
      <c r="I137" s="20"/>
      <c r="J137" s="20"/>
      <c r="K137" s="20"/>
      <c r="L137" s="20"/>
      <c r="M137" s="20"/>
      <c r="N137" s="20"/>
      <c r="O137" s="20"/>
      <c r="P137" s="20"/>
    </row>
    <row r="138" spans="1:16" x14ac:dyDescent="0.25">
      <c r="A138" s="65"/>
      <c r="B138" s="100"/>
      <c r="C138" s="19"/>
      <c r="D138" s="15" t="s">
        <v>20</v>
      </c>
      <c r="E138" s="17">
        <f>+E134*E135*E136*E137</f>
        <v>0</v>
      </c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</row>
    <row r="139" spans="1:16" x14ac:dyDescent="0.25">
      <c r="A139" s="169" t="s">
        <v>25</v>
      </c>
      <c r="B139" s="169"/>
      <c r="C139" s="169"/>
      <c r="D139" s="169"/>
      <c r="E139" s="73">
        <f>+E120+G120+K120+M120+M131+K131+H131+G131+E131+N120+N131+E138</f>
        <v>0</v>
      </c>
      <c r="F139" s="154"/>
      <c r="G139" s="155"/>
      <c r="H139" s="155"/>
      <c r="I139" s="155"/>
      <c r="J139" s="155"/>
      <c r="K139" s="155"/>
      <c r="L139" s="155"/>
      <c r="M139" s="155"/>
      <c r="N139" s="155"/>
      <c r="O139" s="155"/>
      <c r="P139" s="156"/>
    </row>
    <row r="140" spans="1:16" x14ac:dyDescent="0.25">
      <c r="A140" s="140" t="s">
        <v>37</v>
      </c>
      <c r="B140" s="141"/>
      <c r="C140" s="141"/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/>
      <c r="P140" s="142"/>
    </row>
    <row r="141" spans="1:16" x14ac:dyDescent="0.25">
      <c r="A141" s="143"/>
      <c r="B141" s="144"/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145"/>
    </row>
    <row r="142" spans="1:16" x14ac:dyDescent="0.25">
      <c r="A142" s="143"/>
      <c r="B142" s="144"/>
      <c r="C142" s="144"/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/>
      <c r="P142" s="145"/>
    </row>
    <row r="143" spans="1:16" x14ac:dyDescent="0.25">
      <c r="A143" s="146"/>
      <c r="B143" s="147"/>
      <c r="C143" s="147"/>
      <c r="D143" s="147"/>
      <c r="E143" s="147"/>
      <c r="F143" s="147"/>
      <c r="G143" s="147"/>
      <c r="H143" s="147"/>
      <c r="I143" s="147"/>
      <c r="J143" s="147"/>
      <c r="K143" s="147"/>
      <c r="L143" s="147"/>
      <c r="M143" s="147"/>
      <c r="N143" s="147"/>
      <c r="O143" s="147"/>
      <c r="P143" s="148"/>
    </row>
    <row r="144" spans="1:16" x14ac:dyDescent="0.25">
      <c r="A144" s="260"/>
      <c r="B144" s="261"/>
      <c r="C144" s="261"/>
      <c r="D144" s="261"/>
      <c r="E144" s="261"/>
      <c r="F144" s="261"/>
      <c r="G144" s="261"/>
      <c r="H144" s="261"/>
      <c r="I144" s="261"/>
      <c r="J144" s="261"/>
      <c r="K144" s="261"/>
      <c r="L144" s="261"/>
      <c r="M144" s="261"/>
      <c r="N144" s="261"/>
      <c r="O144" s="261"/>
      <c r="P144" s="262"/>
    </row>
    <row r="145" spans="1:16" ht="15.75" customHeight="1" x14ac:dyDescent="0.3">
      <c r="A145" s="60"/>
      <c r="B145" s="61"/>
      <c r="C145" s="61"/>
      <c r="D145" s="62"/>
      <c r="E145" s="62"/>
      <c r="F145" s="170"/>
      <c r="G145" s="170"/>
      <c r="H145" s="170"/>
      <c r="I145" s="170"/>
      <c r="J145" s="170"/>
      <c r="K145" s="170"/>
      <c r="L145" s="170"/>
      <c r="M145" s="170"/>
      <c r="N145" s="170"/>
      <c r="O145" s="170"/>
      <c r="P145" s="171"/>
    </row>
    <row r="146" spans="1:16" ht="15.75" customHeight="1" x14ac:dyDescent="0.3">
      <c r="A146" s="176" t="s">
        <v>1</v>
      </c>
      <c r="B146" s="177"/>
      <c r="C146" s="178" t="s">
        <v>61</v>
      </c>
      <c r="D146" s="179"/>
      <c r="E146" s="4"/>
      <c r="F146" s="172"/>
      <c r="G146" s="172"/>
      <c r="H146" s="172"/>
      <c r="I146" s="172"/>
      <c r="J146" s="172"/>
      <c r="K146" s="172"/>
      <c r="L146" s="172"/>
      <c r="M146" s="172"/>
      <c r="N146" s="172"/>
      <c r="O146" s="172"/>
      <c r="P146" s="173"/>
    </row>
    <row r="147" spans="1:16" ht="15.75" customHeight="1" x14ac:dyDescent="0.3">
      <c r="A147" s="176"/>
      <c r="B147" s="177"/>
      <c r="C147" s="180"/>
      <c r="D147" s="181"/>
      <c r="E147" s="4"/>
      <c r="F147" s="172"/>
      <c r="G147" s="172"/>
      <c r="H147" s="172"/>
      <c r="I147" s="172"/>
      <c r="J147" s="172"/>
      <c r="K147" s="172"/>
      <c r="L147" s="172"/>
      <c r="M147" s="172"/>
      <c r="N147" s="172"/>
      <c r="O147" s="172"/>
      <c r="P147" s="173"/>
    </row>
    <row r="148" spans="1:16" ht="15.75" customHeight="1" x14ac:dyDescent="0.3">
      <c r="A148" s="176"/>
      <c r="B148" s="177"/>
      <c r="C148" s="182"/>
      <c r="D148" s="183"/>
      <c r="E148" s="4"/>
      <c r="F148" s="172"/>
      <c r="G148" s="172"/>
      <c r="H148" s="172"/>
      <c r="I148" s="172"/>
      <c r="J148" s="172"/>
      <c r="K148" s="172"/>
      <c r="L148" s="172"/>
      <c r="M148" s="172"/>
      <c r="N148" s="172"/>
      <c r="O148" s="172"/>
      <c r="P148" s="173"/>
    </row>
    <row r="149" spans="1:16" ht="15.75" customHeight="1" x14ac:dyDescent="0.3">
      <c r="A149" s="63"/>
      <c r="B149" s="6"/>
      <c r="C149" s="6"/>
      <c r="D149" s="7"/>
      <c r="E149" s="7"/>
      <c r="F149" s="172"/>
      <c r="G149" s="172"/>
      <c r="H149" s="172"/>
      <c r="I149" s="172"/>
      <c r="J149" s="172"/>
      <c r="K149" s="172"/>
      <c r="L149" s="172"/>
      <c r="M149" s="172"/>
      <c r="N149" s="172"/>
      <c r="O149" s="172"/>
      <c r="P149" s="173"/>
    </row>
    <row r="150" spans="1:16" ht="15.75" customHeight="1" x14ac:dyDescent="0.3">
      <c r="A150" s="176" t="s">
        <v>2</v>
      </c>
      <c r="B150" s="177"/>
      <c r="C150" s="184" t="s">
        <v>140</v>
      </c>
      <c r="D150" s="185"/>
      <c r="E150" s="8"/>
      <c r="F150" s="172"/>
      <c r="G150" s="172"/>
      <c r="H150" s="172"/>
      <c r="I150" s="172"/>
      <c r="J150" s="172"/>
      <c r="K150" s="172"/>
      <c r="L150" s="172"/>
      <c r="M150" s="172"/>
      <c r="N150" s="172"/>
      <c r="O150" s="172"/>
      <c r="P150" s="173"/>
    </row>
    <row r="151" spans="1:16" ht="15.75" customHeight="1" x14ac:dyDescent="0.3">
      <c r="A151" s="64"/>
      <c r="B151" s="9"/>
      <c r="C151" s="10"/>
      <c r="D151" s="11"/>
      <c r="E151" s="12"/>
      <c r="F151" s="172"/>
      <c r="G151" s="172"/>
      <c r="H151" s="172"/>
      <c r="I151" s="172"/>
      <c r="J151" s="172"/>
      <c r="K151" s="172"/>
      <c r="L151" s="172"/>
      <c r="M151" s="172"/>
      <c r="N151" s="172"/>
      <c r="O151" s="172"/>
      <c r="P151" s="173"/>
    </row>
    <row r="152" spans="1:16" ht="15.75" customHeight="1" x14ac:dyDescent="0.3">
      <c r="A152" s="176" t="s">
        <v>3</v>
      </c>
      <c r="B152" s="177"/>
      <c r="C152" s="184" t="s">
        <v>121</v>
      </c>
      <c r="D152" s="185"/>
      <c r="E152" s="12"/>
      <c r="F152" s="172"/>
      <c r="G152" s="172"/>
      <c r="H152" s="172"/>
      <c r="I152" s="172"/>
      <c r="J152" s="172"/>
      <c r="K152" s="172"/>
      <c r="L152" s="172"/>
      <c r="M152" s="172"/>
      <c r="N152" s="172"/>
      <c r="O152" s="172"/>
      <c r="P152" s="173"/>
    </row>
    <row r="153" spans="1:16" ht="15.75" customHeight="1" x14ac:dyDescent="0.3">
      <c r="A153" s="63"/>
      <c r="B153" s="6"/>
      <c r="C153" s="6"/>
      <c r="D153" s="7"/>
      <c r="E153" s="7"/>
      <c r="F153" s="172"/>
      <c r="G153" s="172"/>
      <c r="H153" s="172"/>
      <c r="I153" s="172"/>
      <c r="J153" s="172"/>
      <c r="K153" s="172"/>
      <c r="L153" s="172"/>
      <c r="M153" s="172"/>
      <c r="N153" s="172"/>
      <c r="O153" s="172"/>
      <c r="P153" s="173"/>
    </row>
    <row r="154" spans="1:16" ht="15.75" customHeight="1" x14ac:dyDescent="0.3">
      <c r="A154" s="176" t="s">
        <v>4</v>
      </c>
      <c r="B154" s="177"/>
      <c r="C154" s="184" t="s">
        <v>62</v>
      </c>
      <c r="D154" s="185"/>
      <c r="E154" s="8"/>
      <c r="F154" s="172"/>
      <c r="G154" s="172"/>
      <c r="H154" s="172"/>
      <c r="I154" s="172"/>
      <c r="J154" s="172"/>
      <c r="K154" s="172"/>
      <c r="L154" s="172"/>
      <c r="M154" s="172"/>
      <c r="N154" s="172"/>
      <c r="O154" s="172"/>
      <c r="P154" s="173"/>
    </row>
    <row r="155" spans="1:16" ht="15.75" customHeight="1" x14ac:dyDescent="0.25">
      <c r="A155" s="88"/>
      <c r="B155" s="13"/>
      <c r="C155" s="13"/>
      <c r="D155" s="13"/>
      <c r="E155" s="13"/>
      <c r="F155" s="174"/>
      <c r="G155" s="174"/>
      <c r="H155" s="174"/>
      <c r="I155" s="174"/>
      <c r="J155" s="174"/>
      <c r="K155" s="174"/>
      <c r="L155" s="174"/>
      <c r="M155" s="174"/>
      <c r="N155" s="174"/>
      <c r="O155" s="174"/>
      <c r="P155" s="175"/>
    </row>
    <row r="156" spans="1:16" x14ac:dyDescent="0.25">
      <c r="A156" s="164" t="s">
        <v>117</v>
      </c>
      <c r="B156" s="166" t="s">
        <v>124</v>
      </c>
      <c r="C156" s="167"/>
      <c r="D156" s="164" t="s">
        <v>39</v>
      </c>
      <c r="E156" s="168" t="s">
        <v>30</v>
      </c>
      <c r="F156" s="149"/>
      <c r="G156" s="149"/>
      <c r="H156" s="168" t="s">
        <v>31</v>
      </c>
      <c r="I156" s="149"/>
      <c r="J156" s="150"/>
      <c r="K156" s="149" t="s">
        <v>32</v>
      </c>
      <c r="L156" s="149"/>
      <c r="M156" s="150"/>
      <c r="N156" s="149" t="s">
        <v>71</v>
      </c>
      <c r="O156" s="149"/>
      <c r="P156" s="150"/>
    </row>
    <row r="157" spans="1:16" ht="40.5" customHeight="1" x14ac:dyDescent="0.25">
      <c r="A157" s="165"/>
      <c r="B157" s="151" t="s">
        <v>118</v>
      </c>
      <c r="C157" s="152"/>
      <c r="D157" s="165"/>
      <c r="E157" s="85" t="s">
        <v>5</v>
      </c>
      <c r="F157" s="85" t="s">
        <v>7</v>
      </c>
      <c r="G157" s="85" t="s">
        <v>6</v>
      </c>
      <c r="H157" s="85" t="s">
        <v>5</v>
      </c>
      <c r="I157" s="85" t="s">
        <v>7</v>
      </c>
      <c r="J157" s="85" t="s">
        <v>6</v>
      </c>
      <c r="K157" s="85" t="s">
        <v>5</v>
      </c>
      <c r="L157" s="85" t="s">
        <v>7</v>
      </c>
      <c r="M157" s="85" t="s">
        <v>6</v>
      </c>
      <c r="N157" s="50" t="s">
        <v>5</v>
      </c>
      <c r="O157" s="85" t="s">
        <v>7</v>
      </c>
      <c r="P157" s="85" t="s">
        <v>6</v>
      </c>
    </row>
    <row r="158" spans="1:16" ht="43.5" customHeight="1" x14ac:dyDescent="0.25">
      <c r="A158" s="157" t="s">
        <v>8</v>
      </c>
      <c r="B158" s="132" t="s">
        <v>9</v>
      </c>
      <c r="C158" s="133"/>
      <c r="D158" s="159" t="s">
        <v>129</v>
      </c>
      <c r="E158" s="159" t="s">
        <v>103</v>
      </c>
      <c r="F158" s="219"/>
      <c r="G158" s="219"/>
      <c r="H158" s="219"/>
      <c r="I158" s="219"/>
      <c r="J158" s="219"/>
      <c r="K158" s="159" t="s">
        <v>143</v>
      </c>
      <c r="L158" s="219"/>
      <c r="M158" s="219"/>
      <c r="N158" s="266" t="s">
        <v>70</v>
      </c>
      <c r="O158" s="219"/>
      <c r="P158" s="219"/>
    </row>
    <row r="159" spans="1:16" ht="43.5" customHeight="1" x14ac:dyDescent="0.25">
      <c r="A159" s="158"/>
      <c r="B159" s="132" t="s">
        <v>10</v>
      </c>
      <c r="C159" s="133" t="s">
        <v>11</v>
      </c>
      <c r="D159" s="160"/>
      <c r="E159" s="160"/>
      <c r="F159" s="220"/>
      <c r="G159" s="220"/>
      <c r="H159" s="220"/>
      <c r="I159" s="220"/>
      <c r="J159" s="220"/>
      <c r="K159" s="160"/>
      <c r="L159" s="220"/>
      <c r="M159" s="220"/>
      <c r="N159" s="267"/>
      <c r="O159" s="220"/>
      <c r="P159" s="220"/>
    </row>
    <row r="160" spans="1:16" ht="43.5" customHeight="1" x14ac:dyDescent="0.25">
      <c r="A160" s="158"/>
      <c r="B160" s="132" t="s">
        <v>12</v>
      </c>
      <c r="C160" s="133" t="s">
        <v>13</v>
      </c>
      <c r="D160" s="160"/>
      <c r="E160" s="160"/>
      <c r="F160" s="220"/>
      <c r="G160" s="220"/>
      <c r="H160" s="220"/>
      <c r="I160" s="220"/>
      <c r="J160" s="220"/>
      <c r="K160" s="160"/>
      <c r="L160" s="220"/>
      <c r="M160" s="220"/>
      <c r="N160" s="267"/>
      <c r="O160" s="220"/>
      <c r="P160" s="220"/>
    </row>
    <row r="161" spans="1:16" ht="43.5" customHeight="1" x14ac:dyDescent="0.25">
      <c r="A161" s="158"/>
      <c r="B161" s="132" t="s">
        <v>14</v>
      </c>
      <c r="C161" s="133" t="s">
        <v>15</v>
      </c>
      <c r="D161" s="160"/>
      <c r="E161" s="196"/>
      <c r="F161" s="221"/>
      <c r="G161" s="221"/>
      <c r="H161" s="221"/>
      <c r="I161" s="221"/>
      <c r="J161" s="221"/>
      <c r="K161" s="196"/>
      <c r="L161" s="221"/>
      <c r="M161" s="221"/>
      <c r="N161" s="268"/>
      <c r="O161" s="221"/>
      <c r="P161" s="221"/>
    </row>
    <row r="162" spans="1:16" x14ac:dyDescent="0.25">
      <c r="A162" s="134" t="s">
        <v>16</v>
      </c>
      <c r="B162" s="135"/>
      <c r="C162" s="135"/>
      <c r="D162" s="136"/>
      <c r="E162" s="33">
        <v>180</v>
      </c>
      <c r="F162" s="36"/>
      <c r="G162" s="36"/>
      <c r="H162" s="36"/>
      <c r="I162" s="36"/>
      <c r="J162" s="36"/>
      <c r="K162" s="33">
        <v>180</v>
      </c>
      <c r="L162" s="36"/>
      <c r="M162" s="36"/>
      <c r="N162" s="59">
        <v>11</v>
      </c>
      <c r="O162" s="36"/>
      <c r="P162" s="36"/>
    </row>
    <row r="163" spans="1:16" x14ac:dyDescent="0.25">
      <c r="A163" s="65"/>
      <c r="B163" s="87"/>
      <c r="C163" s="135" t="s">
        <v>17</v>
      </c>
      <c r="D163" s="136"/>
      <c r="E163" s="14">
        <v>3</v>
      </c>
      <c r="F163" s="20"/>
      <c r="G163" s="20"/>
      <c r="H163" s="20"/>
      <c r="I163" s="20"/>
      <c r="J163" s="20"/>
      <c r="K163" s="14">
        <v>1</v>
      </c>
      <c r="L163" s="20"/>
      <c r="M163" s="20"/>
      <c r="N163" s="56">
        <v>1</v>
      </c>
      <c r="O163" s="20"/>
      <c r="P163" s="20"/>
    </row>
    <row r="164" spans="1:16" x14ac:dyDescent="0.25">
      <c r="A164" s="65"/>
      <c r="B164" s="87"/>
      <c r="C164" s="135" t="s">
        <v>18</v>
      </c>
      <c r="D164" s="136"/>
      <c r="E164" s="16">
        <v>0</v>
      </c>
      <c r="F164" s="21"/>
      <c r="G164" s="21"/>
      <c r="H164" s="21"/>
      <c r="I164" s="21"/>
      <c r="J164" s="21"/>
      <c r="K164" s="16">
        <v>0</v>
      </c>
      <c r="L164" s="21"/>
      <c r="M164" s="21"/>
      <c r="N164" s="57">
        <v>0</v>
      </c>
      <c r="O164" s="21"/>
      <c r="P164" s="21"/>
    </row>
    <row r="165" spans="1:16" x14ac:dyDescent="0.25">
      <c r="A165" s="65"/>
      <c r="B165" s="87"/>
      <c r="C165" s="19"/>
      <c r="D165" s="15" t="s">
        <v>19</v>
      </c>
      <c r="E165" s="45">
        <v>5</v>
      </c>
      <c r="F165" s="20"/>
      <c r="G165" s="20"/>
      <c r="H165" s="20"/>
      <c r="I165" s="20"/>
      <c r="J165" s="20"/>
      <c r="K165" s="45">
        <v>1</v>
      </c>
      <c r="L165" s="20"/>
      <c r="M165" s="20"/>
      <c r="N165" s="45">
        <v>1</v>
      </c>
      <c r="O165" s="20"/>
      <c r="P165" s="20"/>
    </row>
    <row r="166" spans="1:16" x14ac:dyDescent="0.25">
      <c r="A166" s="65"/>
      <c r="B166" s="87"/>
      <c r="C166" s="19"/>
      <c r="D166" s="15" t="s">
        <v>20</v>
      </c>
      <c r="E166" s="17">
        <f>+E162*E163*E164*E165</f>
        <v>0</v>
      </c>
      <c r="F166" s="21"/>
      <c r="G166" s="21"/>
      <c r="H166" s="21"/>
      <c r="I166" s="21"/>
      <c r="J166" s="21"/>
      <c r="K166" s="17">
        <f>+K162*K163*K164*K165</f>
        <v>0</v>
      </c>
      <c r="L166" s="21"/>
      <c r="M166" s="21"/>
      <c r="N166" s="58">
        <f>+N162*N163*N164*N165</f>
        <v>0</v>
      </c>
      <c r="O166" s="21"/>
      <c r="P166" s="21"/>
    </row>
    <row r="167" spans="1:16" x14ac:dyDescent="0.25">
      <c r="A167" s="137" t="s">
        <v>96</v>
      </c>
      <c r="B167" s="138"/>
      <c r="C167" s="138"/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  <c r="O167" s="138"/>
      <c r="P167" s="139"/>
    </row>
    <row r="168" spans="1:16" ht="41.25" customHeight="1" x14ac:dyDescent="0.25">
      <c r="A168" s="207" t="s">
        <v>21</v>
      </c>
      <c r="B168" s="132" t="s">
        <v>9</v>
      </c>
      <c r="C168" s="133" t="s">
        <v>22</v>
      </c>
      <c r="D168" s="93" t="s">
        <v>76</v>
      </c>
      <c r="E168" s="159" t="s">
        <v>103</v>
      </c>
      <c r="F168" s="219"/>
      <c r="G168" s="219"/>
      <c r="H168" s="230" t="s">
        <v>34</v>
      </c>
      <c r="I168" s="219"/>
      <c r="J168" s="219"/>
      <c r="K168" s="159" t="s">
        <v>143</v>
      </c>
      <c r="L168" s="219"/>
      <c r="M168" s="219"/>
      <c r="N168" s="159" t="s">
        <v>70</v>
      </c>
      <c r="O168" s="219"/>
      <c r="P168" s="219"/>
    </row>
    <row r="169" spans="1:16" ht="41.25" customHeight="1" x14ac:dyDescent="0.25">
      <c r="A169" s="207"/>
      <c r="B169" s="132" t="s">
        <v>10</v>
      </c>
      <c r="C169" s="133" t="s">
        <v>11</v>
      </c>
      <c r="D169" s="159" t="s">
        <v>74</v>
      </c>
      <c r="E169" s="160"/>
      <c r="F169" s="220"/>
      <c r="G169" s="220"/>
      <c r="H169" s="160"/>
      <c r="I169" s="220"/>
      <c r="J169" s="220"/>
      <c r="K169" s="160"/>
      <c r="L169" s="220"/>
      <c r="M169" s="220"/>
      <c r="N169" s="160"/>
      <c r="O169" s="220"/>
      <c r="P169" s="220"/>
    </row>
    <row r="170" spans="1:16" ht="41.25" customHeight="1" x14ac:dyDescent="0.25">
      <c r="A170" s="207"/>
      <c r="B170" s="132" t="s">
        <v>12</v>
      </c>
      <c r="C170" s="133" t="s">
        <v>13</v>
      </c>
      <c r="D170" s="160"/>
      <c r="E170" s="160"/>
      <c r="F170" s="220"/>
      <c r="G170" s="220"/>
      <c r="H170" s="160"/>
      <c r="I170" s="220"/>
      <c r="J170" s="220"/>
      <c r="K170" s="160"/>
      <c r="L170" s="220"/>
      <c r="M170" s="220"/>
      <c r="N170" s="160"/>
      <c r="O170" s="220"/>
      <c r="P170" s="220"/>
    </row>
    <row r="171" spans="1:16" ht="41.25" customHeight="1" x14ac:dyDescent="0.25">
      <c r="A171" s="207"/>
      <c r="B171" s="132" t="s">
        <v>14</v>
      </c>
      <c r="C171" s="133" t="s">
        <v>15</v>
      </c>
      <c r="D171" s="196"/>
      <c r="E171" s="196"/>
      <c r="F171" s="221"/>
      <c r="G171" s="221"/>
      <c r="H171" s="196"/>
      <c r="I171" s="221"/>
      <c r="J171" s="221"/>
      <c r="K171" s="160"/>
      <c r="L171" s="221"/>
      <c r="M171" s="221"/>
      <c r="N171" s="160"/>
      <c r="O171" s="221"/>
      <c r="P171" s="221"/>
    </row>
    <row r="172" spans="1:16" ht="41.25" customHeight="1" x14ac:dyDescent="0.25">
      <c r="A172" s="207"/>
      <c r="B172" s="132" t="s">
        <v>69</v>
      </c>
      <c r="C172" s="133" t="s">
        <v>10</v>
      </c>
      <c r="D172" s="42" t="s">
        <v>78</v>
      </c>
      <c r="E172" s="92" t="s">
        <v>34</v>
      </c>
      <c r="F172" s="36"/>
      <c r="G172" s="36"/>
      <c r="H172" s="90" t="s">
        <v>63</v>
      </c>
      <c r="I172" s="36"/>
      <c r="J172" s="36"/>
      <c r="K172" s="196"/>
      <c r="L172" s="36"/>
      <c r="M172" s="36"/>
      <c r="N172" s="196"/>
      <c r="O172" s="36"/>
      <c r="P172" s="36"/>
    </row>
    <row r="173" spans="1:16" ht="15" customHeight="1" x14ac:dyDescent="0.25">
      <c r="A173" s="65"/>
      <c r="B173" s="87"/>
      <c r="C173" s="19"/>
      <c r="D173" s="15" t="s">
        <v>24</v>
      </c>
      <c r="E173" s="14">
        <v>12</v>
      </c>
      <c r="F173" s="20"/>
      <c r="G173" s="20"/>
      <c r="H173" s="14">
        <v>6</v>
      </c>
      <c r="I173" s="20"/>
      <c r="J173" s="20"/>
      <c r="K173" s="14">
        <v>10</v>
      </c>
      <c r="L173" s="20"/>
      <c r="M173" s="20"/>
      <c r="N173" s="14">
        <v>1</v>
      </c>
      <c r="O173" s="20"/>
      <c r="P173" s="20"/>
    </row>
    <row r="174" spans="1:16" ht="15" customHeight="1" x14ac:dyDescent="0.25">
      <c r="A174" s="65"/>
      <c r="B174" s="87"/>
      <c r="C174" s="135" t="s">
        <v>17</v>
      </c>
      <c r="D174" s="136"/>
      <c r="E174" s="14">
        <v>3</v>
      </c>
      <c r="F174" s="21"/>
      <c r="G174" s="21"/>
      <c r="H174" s="14">
        <v>7</v>
      </c>
      <c r="I174" s="21"/>
      <c r="J174" s="21"/>
      <c r="K174" s="14">
        <v>1</v>
      </c>
      <c r="L174" s="21"/>
      <c r="M174" s="21"/>
      <c r="N174" s="14">
        <v>1</v>
      </c>
      <c r="O174" s="21"/>
      <c r="P174" s="21"/>
    </row>
    <row r="175" spans="1:16" x14ac:dyDescent="0.25">
      <c r="A175" s="65"/>
      <c r="B175" s="87"/>
      <c r="C175" s="19"/>
      <c r="D175" s="15" t="s">
        <v>18</v>
      </c>
      <c r="E175" s="16">
        <v>0</v>
      </c>
      <c r="F175" s="20"/>
      <c r="G175" s="20"/>
      <c r="H175" s="16">
        <v>0</v>
      </c>
      <c r="I175" s="20"/>
      <c r="J175" s="20"/>
      <c r="K175" s="16">
        <v>0</v>
      </c>
      <c r="L175" s="20"/>
      <c r="M175" s="20"/>
      <c r="N175" s="16">
        <v>0</v>
      </c>
      <c r="O175" s="20"/>
      <c r="P175" s="20"/>
    </row>
    <row r="176" spans="1:16" x14ac:dyDescent="0.25">
      <c r="A176" s="65"/>
      <c r="B176" s="87"/>
      <c r="C176" s="19"/>
      <c r="D176" s="15" t="s">
        <v>19</v>
      </c>
      <c r="E176" s="45">
        <v>5</v>
      </c>
      <c r="F176" s="21"/>
      <c r="G176" s="21"/>
      <c r="H176" s="45">
        <v>5</v>
      </c>
      <c r="I176" s="21"/>
      <c r="J176" s="21"/>
      <c r="K176" s="45">
        <v>1</v>
      </c>
      <c r="L176" s="21"/>
      <c r="M176" s="21"/>
      <c r="N176" s="45">
        <v>1</v>
      </c>
      <c r="O176" s="21"/>
      <c r="P176" s="21"/>
    </row>
    <row r="177" spans="1:16" x14ac:dyDescent="0.25">
      <c r="A177" s="65"/>
      <c r="B177" s="87"/>
      <c r="C177" s="19"/>
      <c r="D177" s="15" t="s">
        <v>20</v>
      </c>
      <c r="E177" s="17">
        <f>+E173*E174*E175*E176</f>
        <v>0</v>
      </c>
      <c r="F177" s="21"/>
      <c r="G177" s="21"/>
      <c r="H177" s="17">
        <f>+H173*H174*H175*H176</f>
        <v>0</v>
      </c>
      <c r="I177" s="21"/>
      <c r="J177" s="21"/>
      <c r="K177" s="17">
        <f>+K173*K174*K175*K176</f>
        <v>0</v>
      </c>
      <c r="L177" s="21"/>
      <c r="M177" s="21"/>
      <c r="N177" s="17">
        <f>+N173*N174*N175*N176</f>
        <v>0</v>
      </c>
      <c r="O177" s="21"/>
      <c r="P177" s="21"/>
    </row>
    <row r="178" spans="1:16" x14ac:dyDescent="0.25">
      <c r="A178" s="233" t="s">
        <v>95</v>
      </c>
      <c r="B178" s="234"/>
      <c r="C178" s="234"/>
      <c r="D178" s="234"/>
      <c r="E178" s="234"/>
      <c r="F178" s="234"/>
      <c r="G178" s="234"/>
      <c r="H178" s="234"/>
      <c r="I178" s="234"/>
      <c r="J178" s="234"/>
      <c r="K178" s="234"/>
      <c r="L178" s="234"/>
      <c r="M178" s="234"/>
      <c r="N178" s="234"/>
      <c r="O178" s="234"/>
      <c r="P178" s="235"/>
    </row>
    <row r="179" spans="1:16" x14ac:dyDescent="0.25">
      <c r="A179" s="275" t="s">
        <v>77</v>
      </c>
      <c r="B179" s="276"/>
      <c r="C179" s="276"/>
      <c r="D179" s="276"/>
      <c r="E179" s="276"/>
      <c r="F179" s="276"/>
      <c r="G179" s="276"/>
      <c r="H179" s="276"/>
      <c r="I179" s="276"/>
      <c r="J179" s="276"/>
      <c r="K179" s="276"/>
      <c r="L179" s="276"/>
      <c r="M179" s="276"/>
      <c r="N179" s="276"/>
      <c r="O179" s="276"/>
      <c r="P179" s="277"/>
    </row>
    <row r="180" spans="1:16" x14ac:dyDescent="0.25">
      <c r="A180" s="263" t="s">
        <v>94</v>
      </c>
      <c r="B180" s="264"/>
      <c r="C180" s="264"/>
      <c r="D180" s="264"/>
      <c r="E180" s="264"/>
      <c r="F180" s="264"/>
      <c r="G180" s="264"/>
      <c r="H180" s="264"/>
      <c r="I180" s="264"/>
      <c r="J180" s="264"/>
      <c r="K180" s="264"/>
      <c r="L180" s="264"/>
      <c r="M180" s="264"/>
      <c r="N180" s="264"/>
      <c r="O180" s="264"/>
      <c r="P180" s="265"/>
    </row>
    <row r="181" spans="1:16" ht="27" x14ac:dyDescent="0.25">
      <c r="A181" s="95" t="s">
        <v>43</v>
      </c>
      <c r="B181" s="132" t="s">
        <v>44</v>
      </c>
      <c r="C181" s="133"/>
      <c r="D181" s="22" t="s">
        <v>128</v>
      </c>
      <c r="E181" s="22" t="s">
        <v>65</v>
      </c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</row>
    <row r="182" spans="1:16" x14ac:dyDescent="0.25">
      <c r="A182" s="65"/>
      <c r="B182" s="87"/>
      <c r="C182" s="19"/>
      <c r="D182" s="15" t="s">
        <v>24</v>
      </c>
      <c r="E182" s="41">
        <v>227</v>
      </c>
      <c r="F182" s="40"/>
      <c r="G182" s="40"/>
      <c r="H182" s="40"/>
      <c r="I182" s="112"/>
      <c r="J182" s="40"/>
      <c r="K182" s="40"/>
      <c r="L182" s="40"/>
      <c r="M182" s="40"/>
      <c r="N182" s="40"/>
      <c r="O182" s="40"/>
      <c r="P182" s="40"/>
    </row>
    <row r="183" spans="1:16" x14ac:dyDescent="0.25">
      <c r="A183" s="65"/>
      <c r="B183" s="87"/>
      <c r="C183" s="135" t="s">
        <v>17</v>
      </c>
      <c r="D183" s="136"/>
      <c r="E183" s="14">
        <v>10</v>
      </c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</row>
    <row r="184" spans="1:16" x14ac:dyDescent="0.25">
      <c r="A184" s="65"/>
      <c r="B184" s="87"/>
      <c r="C184" s="19"/>
      <c r="D184" s="15" t="s">
        <v>18</v>
      </c>
      <c r="E184" s="16">
        <v>0</v>
      </c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x14ac:dyDescent="0.25">
      <c r="A185" s="65"/>
      <c r="B185" s="87"/>
      <c r="C185" s="19"/>
      <c r="D185" s="15" t="s">
        <v>19</v>
      </c>
      <c r="E185" s="45">
        <v>1</v>
      </c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</row>
    <row r="186" spans="1:16" x14ac:dyDescent="0.25">
      <c r="A186" s="65"/>
      <c r="B186" s="87"/>
      <c r="C186" s="19"/>
      <c r="D186" s="15" t="s">
        <v>20</v>
      </c>
      <c r="E186" s="17">
        <f>+E182*E183*E184*E185</f>
        <v>0</v>
      </c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x14ac:dyDescent="0.25">
      <c r="A187" s="137" t="s">
        <v>42</v>
      </c>
      <c r="B187" s="138"/>
      <c r="C187" s="138"/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8"/>
      <c r="O187" s="138"/>
      <c r="P187" s="139"/>
    </row>
    <row r="188" spans="1:16" x14ac:dyDescent="0.25">
      <c r="A188" s="169" t="s">
        <v>25</v>
      </c>
      <c r="B188" s="169"/>
      <c r="C188" s="169"/>
      <c r="D188" s="169"/>
      <c r="E188" s="73">
        <f>+E166+K166+E177+H177+K177+E186+N166+N177</f>
        <v>0</v>
      </c>
      <c r="F188" s="154"/>
      <c r="G188" s="155"/>
      <c r="H188" s="155"/>
      <c r="I188" s="155"/>
      <c r="J188" s="155"/>
      <c r="K188" s="155"/>
      <c r="L188" s="155"/>
      <c r="M188" s="155"/>
      <c r="N188" s="155"/>
      <c r="O188" s="155"/>
      <c r="P188" s="156"/>
    </row>
    <row r="189" spans="1:16" x14ac:dyDescent="0.25">
      <c r="A189" s="140" t="s">
        <v>64</v>
      </c>
      <c r="B189" s="141"/>
      <c r="C189" s="141"/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41"/>
      <c r="O189" s="141"/>
      <c r="P189" s="142"/>
    </row>
    <row r="190" spans="1:16" x14ac:dyDescent="0.25">
      <c r="A190" s="143"/>
      <c r="B190" s="144"/>
      <c r="C190" s="144"/>
      <c r="D190" s="144"/>
      <c r="E190" s="144"/>
      <c r="F190" s="144"/>
      <c r="G190" s="144"/>
      <c r="H190" s="144"/>
      <c r="I190" s="144"/>
      <c r="J190" s="144"/>
      <c r="K190" s="144"/>
      <c r="L190" s="144"/>
      <c r="M190" s="144"/>
      <c r="N190" s="144"/>
      <c r="O190" s="144"/>
      <c r="P190" s="145"/>
    </row>
    <row r="191" spans="1:16" x14ac:dyDescent="0.25">
      <c r="A191" s="143"/>
      <c r="B191" s="144"/>
      <c r="C191" s="144"/>
      <c r="D191" s="144"/>
      <c r="E191" s="144"/>
      <c r="F191" s="144"/>
      <c r="G191" s="144"/>
      <c r="H191" s="144"/>
      <c r="I191" s="144"/>
      <c r="J191" s="144"/>
      <c r="K191" s="144"/>
      <c r="L191" s="144"/>
      <c r="M191" s="144"/>
      <c r="N191" s="144"/>
      <c r="O191" s="144"/>
      <c r="P191" s="145"/>
    </row>
    <row r="192" spans="1:16" x14ac:dyDescent="0.25">
      <c r="A192" s="146"/>
      <c r="B192" s="147"/>
      <c r="C192" s="147"/>
      <c r="D192" s="147"/>
      <c r="E192" s="147"/>
      <c r="F192" s="147"/>
      <c r="G192" s="147"/>
      <c r="H192" s="147"/>
      <c r="I192" s="147"/>
      <c r="J192" s="147"/>
      <c r="K192" s="147"/>
      <c r="L192" s="147"/>
      <c r="M192" s="147"/>
      <c r="N192" s="147"/>
      <c r="O192" s="147"/>
      <c r="P192" s="148"/>
    </row>
    <row r="193" spans="1:16" x14ac:dyDescent="0.25">
      <c r="A193" s="260"/>
      <c r="B193" s="261"/>
      <c r="C193" s="261"/>
      <c r="D193" s="261"/>
      <c r="E193" s="261"/>
      <c r="F193" s="261"/>
      <c r="G193" s="261"/>
      <c r="H193" s="261"/>
      <c r="I193" s="261"/>
      <c r="J193" s="261"/>
      <c r="K193" s="261"/>
      <c r="L193" s="261"/>
      <c r="M193" s="261"/>
      <c r="N193" s="261"/>
      <c r="O193" s="261"/>
      <c r="P193" s="262"/>
    </row>
    <row r="194" spans="1:16" ht="17.25" customHeight="1" x14ac:dyDescent="0.3">
      <c r="A194" s="60"/>
      <c r="B194" s="61"/>
      <c r="C194" s="61"/>
      <c r="D194" s="62"/>
      <c r="E194" s="62"/>
      <c r="F194" s="170"/>
      <c r="G194" s="170"/>
      <c r="H194" s="170"/>
      <c r="I194" s="170"/>
      <c r="J194" s="170"/>
      <c r="K194" s="170"/>
      <c r="L194" s="170"/>
      <c r="M194" s="170"/>
      <c r="N194" s="170"/>
      <c r="O194" s="170"/>
      <c r="P194" s="171"/>
    </row>
    <row r="195" spans="1:16" ht="17.25" customHeight="1" x14ac:dyDescent="0.3">
      <c r="A195" s="176" t="s">
        <v>1</v>
      </c>
      <c r="B195" s="177"/>
      <c r="C195" s="178" t="s">
        <v>66</v>
      </c>
      <c r="D195" s="179"/>
      <c r="E195" s="4"/>
      <c r="F195" s="172"/>
      <c r="G195" s="172"/>
      <c r="H195" s="172"/>
      <c r="I195" s="172"/>
      <c r="J195" s="172"/>
      <c r="K195" s="172"/>
      <c r="L195" s="172"/>
      <c r="M195" s="172"/>
      <c r="N195" s="172"/>
      <c r="O195" s="172"/>
      <c r="P195" s="173"/>
    </row>
    <row r="196" spans="1:16" ht="17.25" customHeight="1" x14ac:dyDescent="0.3">
      <c r="A196" s="176"/>
      <c r="B196" s="177"/>
      <c r="C196" s="180" t="s">
        <v>114</v>
      </c>
      <c r="D196" s="181"/>
      <c r="E196" s="4"/>
      <c r="F196" s="172"/>
      <c r="G196" s="172"/>
      <c r="H196" s="172"/>
      <c r="I196" s="172"/>
      <c r="J196" s="172"/>
      <c r="K196" s="172"/>
      <c r="L196" s="172"/>
      <c r="M196" s="172"/>
      <c r="N196" s="172"/>
      <c r="O196" s="172"/>
      <c r="P196" s="173"/>
    </row>
    <row r="197" spans="1:16" ht="17.25" customHeight="1" x14ac:dyDescent="0.3">
      <c r="A197" s="176"/>
      <c r="B197" s="177"/>
      <c r="C197" s="182"/>
      <c r="D197" s="183"/>
      <c r="E197" s="4"/>
      <c r="F197" s="172"/>
      <c r="G197" s="172"/>
      <c r="H197" s="172"/>
      <c r="I197" s="172"/>
      <c r="J197" s="172"/>
      <c r="K197" s="172"/>
      <c r="L197" s="172"/>
      <c r="M197" s="172"/>
      <c r="N197" s="172"/>
      <c r="O197" s="172"/>
      <c r="P197" s="173"/>
    </row>
    <row r="198" spans="1:16" ht="17.25" customHeight="1" x14ac:dyDescent="0.3">
      <c r="A198" s="63"/>
      <c r="B198" s="6"/>
      <c r="C198" s="6"/>
      <c r="D198" s="7"/>
      <c r="E198" s="7"/>
      <c r="F198" s="172"/>
      <c r="G198" s="172"/>
      <c r="H198" s="172"/>
      <c r="I198" s="172"/>
      <c r="J198" s="172"/>
      <c r="K198" s="172"/>
      <c r="L198" s="172"/>
      <c r="M198" s="172"/>
      <c r="N198" s="172"/>
      <c r="O198" s="172"/>
      <c r="P198" s="173"/>
    </row>
    <row r="199" spans="1:16" ht="17.25" customHeight="1" x14ac:dyDescent="0.3">
      <c r="A199" s="176" t="s">
        <v>2</v>
      </c>
      <c r="B199" s="177"/>
      <c r="C199" s="184" t="s">
        <v>141</v>
      </c>
      <c r="D199" s="185"/>
      <c r="E199" s="8"/>
      <c r="F199" s="172"/>
      <c r="G199" s="172"/>
      <c r="H199" s="172"/>
      <c r="I199" s="172"/>
      <c r="J199" s="172"/>
      <c r="K199" s="172"/>
      <c r="L199" s="172"/>
      <c r="M199" s="172"/>
      <c r="N199" s="172"/>
      <c r="O199" s="172"/>
      <c r="P199" s="173"/>
    </row>
    <row r="200" spans="1:16" ht="17.25" customHeight="1" x14ac:dyDescent="0.3">
      <c r="A200" s="64"/>
      <c r="B200" s="9"/>
      <c r="C200" s="10"/>
      <c r="D200" s="11"/>
      <c r="E200" s="12"/>
      <c r="F200" s="172"/>
      <c r="G200" s="172"/>
      <c r="H200" s="172"/>
      <c r="I200" s="172"/>
      <c r="J200" s="172"/>
      <c r="K200" s="172"/>
      <c r="L200" s="172"/>
      <c r="M200" s="172"/>
      <c r="N200" s="172"/>
      <c r="O200" s="172"/>
      <c r="P200" s="173"/>
    </row>
    <row r="201" spans="1:16" ht="17.25" customHeight="1" x14ac:dyDescent="0.3">
      <c r="A201" s="176" t="s">
        <v>3</v>
      </c>
      <c r="B201" s="177"/>
      <c r="C201" s="184" t="s">
        <v>142</v>
      </c>
      <c r="D201" s="185"/>
      <c r="E201" s="12"/>
      <c r="F201" s="172"/>
      <c r="G201" s="172"/>
      <c r="H201" s="172"/>
      <c r="I201" s="172"/>
      <c r="J201" s="172"/>
      <c r="K201" s="172"/>
      <c r="L201" s="172"/>
      <c r="M201" s="172"/>
      <c r="N201" s="172"/>
      <c r="O201" s="172"/>
      <c r="P201" s="173"/>
    </row>
    <row r="202" spans="1:16" ht="17.25" customHeight="1" x14ac:dyDescent="0.3">
      <c r="A202" s="63"/>
      <c r="B202" s="6"/>
      <c r="C202" s="6"/>
      <c r="D202" s="7"/>
      <c r="E202" s="7"/>
      <c r="F202" s="172"/>
      <c r="G202" s="172"/>
      <c r="H202" s="172"/>
      <c r="I202" s="172"/>
      <c r="J202" s="172"/>
      <c r="K202" s="172"/>
      <c r="L202" s="172"/>
      <c r="M202" s="172"/>
      <c r="N202" s="172"/>
      <c r="O202" s="172"/>
      <c r="P202" s="173"/>
    </row>
    <row r="203" spans="1:16" ht="17.25" customHeight="1" x14ac:dyDescent="0.3">
      <c r="A203" s="176" t="s">
        <v>4</v>
      </c>
      <c r="B203" s="177"/>
      <c r="C203" s="184" t="s">
        <v>67</v>
      </c>
      <c r="D203" s="185"/>
      <c r="E203" s="8"/>
      <c r="F203" s="172"/>
      <c r="G203" s="172"/>
      <c r="H203" s="172"/>
      <c r="I203" s="172"/>
      <c r="J203" s="172"/>
      <c r="K203" s="172"/>
      <c r="L203" s="172"/>
      <c r="M203" s="172"/>
      <c r="N203" s="172"/>
      <c r="O203" s="172"/>
      <c r="P203" s="173"/>
    </row>
    <row r="204" spans="1:16" ht="17.25" customHeight="1" x14ac:dyDescent="0.25">
      <c r="A204" s="88"/>
      <c r="B204" s="13"/>
      <c r="C204" s="13"/>
      <c r="D204" s="13"/>
      <c r="E204" s="13"/>
      <c r="F204" s="174"/>
      <c r="G204" s="174"/>
      <c r="H204" s="174"/>
      <c r="I204" s="174"/>
      <c r="J204" s="174"/>
      <c r="K204" s="174"/>
      <c r="L204" s="174"/>
      <c r="M204" s="174"/>
      <c r="N204" s="174"/>
      <c r="O204" s="174"/>
      <c r="P204" s="175"/>
    </row>
    <row r="205" spans="1:16" ht="39" customHeight="1" x14ac:dyDescent="0.25">
      <c r="A205" s="164" t="s">
        <v>117</v>
      </c>
      <c r="B205" s="166" t="s">
        <v>124</v>
      </c>
      <c r="C205" s="167"/>
      <c r="D205" s="164" t="s">
        <v>39</v>
      </c>
      <c r="E205" s="168" t="s">
        <v>30</v>
      </c>
      <c r="F205" s="149"/>
      <c r="G205" s="149"/>
      <c r="H205" s="168" t="s">
        <v>31</v>
      </c>
      <c r="I205" s="149"/>
      <c r="J205" s="150"/>
      <c r="K205" s="149" t="s">
        <v>32</v>
      </c>
      <c r="L205" s="149"/>
      <c r="M205" s="150"/>
      <c r="N205" s="149" t="s">
        <v>71</v>
      </c>
      <c r="O205" s="149"/>
      <c r="P205" s="150"/>
    </row>
    <row r="206" spans="1:16" ht="33.75" customHeight="1" x14ac:dyDescent="0.25">
      <c r="A206" s="165"/>
      <c r="B206" s="151" t="s">
        <v>118</v>
      </c>
      <c r="C206" s="152"/>
      <c r="D206" s="165"/>
      <c r="E206" s="85" t="s">
        <v>5</v>
      </c>
      <c r="F206" s="85" t="s">
        <v>7</v>
      </c>
      <c r="G206" s="85" t="s">
        <v>6</v>
      </c>
      <c r="H206" s="85" t="s">
        <v>5</v>
      </c>
      <c r="I206" s="85" t="s">
        <v>7</v>
      </c>
      <c r="J206" s="85" t="s">
        <v>6</v>
      </c>
      <c r="K206" s="85" t="s">
        <v>5</v>
      </c>
      <c r="L206" s="85" t="s">
        <v>7</v>
      </c>
      <c r="M206" s="85" t="s">
        <v>6</v>
      </c>
      <c r="N206" s="50" t="s">
        <v>5</v>
      </c>
      <c r="O206" s="85" t="s">
        <v>7</v>
      </c>
      <c r="P206" s="85" t="s">
        <v>6</v>
      </c>
    </row>
    <row r="207" spans="1:16" ht="43.5" customHeight="1" x14ac:dyDescent="0.25">
      <c r="A207" s="207" t="s">
        <v>21</v>
      </c>
      <c r="B207" s="132" t="s">
        <v>9</v>
      </c>
      <c r="C207" s="133" t="s">
        <v>22</v>
      </c>
      <c r="D207" s="230" t="s">
        <v>154</v>
      </c>
      <c r="E207" s="216" t="s">
        <v>155</v>
      </c>
      <c r="F207" s="219"/>
      <c r="G207" s="219"/>
      <c r="H207" s="230" t="s">
        <v>34</v>
      </c>
      <c r="I207" s="219"/>
      <c r="J207" s="219"/>
      <c r="K207" s="219"/>
      <c r="L207" s="219"/>
      <c r="M207" s="219"/>
      <c r="N207" s="257"/>
      <c r="O207" s="219"/>
      <c r="P207" s="219"/>
    </row>
    <row r="208" spans="1:16" ht="43.5" customHeight="1" x14ac:dyDescent="0.25">
      <c r="A208" s="207"/>
      <c r="B208" s="132" t="s">
        <v>10</v>
      </c>
      <c r="C208" s="133" t="s">
        <v>11</v>
      </c>
      <c r="D208" s="231"/>
      <c r="E208" s="217"/>
      <c r="F208" s="220"/>
      <c r="G208" s="220"/>
      <c r="H208" s="160"/>
      <c r="I208" s="220"/>
      <c r="J208" s="220"/>
      <c r="K208" s="220"/>
      <c r="L208" s="220"/>
      <c r="M208" s="220"/>
      <c r="N208" s="258"/>
      <c r="O208" s="220"/>
      <c r="P208" s="220"/>
    </row>
    <row r="209" spans="1:16" ht="43.5" customHeight="1" x14ac:dyDescent="0.25">
      <c r="A209" s="207"/>
      <c r="B209" s="132" t="s">
        <v>12</v>
      </c>
      <c r="C209" s="133" t="s">
        <v>13</v>
      </c>
      <c r="D209" s="231"/>
      <c r="E209" s="217"/>
      <c r="F209" s="220"/>
      <c r="G209" s="220"/>
      <c r="H209" s="160"/>
      <c r="I209" s="220"/>
      <c r="J209" s="220"/>
      <c r="K209" s="220"/>
      <c r="L209" s="220"/>
      <c r="M209" s="220"/>
      <c r="N209" s="258"/>
      <c r="O209" s="220"/>
      <c r="P209" s="220"/>
    </row>
    <row r="210" spans="1:16" ht="43.5" customHeight="1" x14ac:dyDescent="0.25">
      <c r="A210" s="207"/>
      <c r="B210" s="132" t="s">
        <v>14</v>
      </c>
      <c r="C210" s="133" t="s">
        <v>15</v>
      </c>
      <c r="D210" s="232"/>
      <c r="E210" s="218"/>
      <c r="F210" s="221"/>
      <c r="G210" s="221"/>
      <c r="H210" s="196"/>
      <c r="I210" s="221"/>
      <c r="J210" s="221"/>
      <c r="K210" s="221"/>
      <c r="L210" s="221"/>
      <c r="M210" s="221"/>
      <c r="N210" s="259"/>
      <c r="O210" s="221"/>
      <c r="P210" s="221"/>
    </row>
    <row r="211" spans="1:16" ht="43.5" customHeight="1" x14ac:dyDescent="0.25">
      <c r="A211" s="207"/>
      <c r="B211" s="132" t="s">
        <v>23</v>
      </c>
      <c r="C211" s="133" t="s">
        <v>10</v>
      </c>
      <c r="D211" s="42" t="s">
        <v>157</v>
      </c>
      <c r="E211" s="36"/>
      <c r="F211" s="36"/>
      <c r="G211" s="36"/>
      <c r="H211" s="90" t="s">
        <v>159</v>
      </c>
      <c r="I211" s="36"/>
      <c r="J211" s="36"/>
      <c r="K211" s="36"/>
      <c r="L211" s="36"/>
      <c r="M211" s="36"/>
      <c r="N211" s="51"/>
      <c r="O211" s="36"/>
      <c r="P211" s="36"/>
    </row>
    <row r="212" spans="1:16" x14ac:dyDescent="0.25">
      <c r="A212" s="65"/>
      <c r="B212" s="87"/>
      <c r="C212" s="19"/>
      <c r="D212" s="15" t="s">
        <v>24</v>
      </c>
      <c r="E212" s="14">
        <v>22</v>
      </c>
      <c r="F212" s="20"/>
      <c r="G212" s="20"/>
      <c r="H212" s="14">
        <v>6</v>
      </c>
      <c r="I212" s="20"/>
      <c r="J212" s="20"/>
      <c r="K212" s="20"/>
      <c r="L212" s="20"/>
      <c r="M212" s="20"/>
      <c r="N212" s="52"/>
      <c r="O212" s="20"/>
      <c r="P212" s="20"/>
    </row>
    <row r="213" spans="1:16" x14ac:dyDescent="0.25">
      <c r="A213" s="65"/>
      <c r="B213" s="87"/>
      <c r="C213" s="135" t="s">
        <v>17</v>
      </c>
      <c r="D213" s="136"/>
      <c r="E213" s="14">
        <v>2.5</v>
      </c>
      <c r="F213" s="21"/>
      <c r="G213" s="21"/>
      <c r="H213" s="14">
        <v>3</v>
      </c>
      <c r="I213" s="21"/>
      <c r="J213" s="21"/>
      <c r="K213" s="21"/>
      <c r="L213" s="21"/>
      <c r="M213" s="21"/>
      <c r="N213" s="53"/>
      <c r="O213" s="21"/>
      <c r="P213" s="21"/>
    </row>
    <row r="214" spans="1:16" x14ac:dyDescent="0.25">
      <c r="A214" s="65"/>
      <c r="B214" s="87"/>
      <c r="C214" s="19"/>
      <c r="D214" s="15" t="s">
        <v>18</v>
      </c>
      <c r="E214" s="16">
        <v>0</v>
      </c>
      <c r="F214" s="20"/>
      <c r="G214" s="20"/>
      <c r="H214" s="16">
        <v>0</v>
      </c>
      <c r="I214" s="20"/>
      <c r="J214" s="20"/>
      <c r="K214" s="20"/>
      <c r="L214" s="20"/>
      <c r="M214" s="20"/>
      <c r="N214" s="52"/>
      <c r="O214" s="20"/>
      <c r="P214" s="20"/>
    </row>
    <row r="215" spans="1:16" x14ac:dyDescent="0.25">
      <c r="A215" s="65"/>
      <c r="B215" s="87"/>
      <c r="C215" s="19"/>
      <c r="D215" s="15" t="s">
        <v>19</v>
      </c>
      <c r="E215" s="45">
        <v>1</v>
      </c>
      <c r="F215" s="21"/>
      <c r="G215" s="21"/>
      <c r="H215" s="45">
        <v>1</v>
      </c>
      <c r="I215" s="21"/>
      <c r="J215" s="21"/>
      <c r="K215" s="21"/>
      <c r="L215" s="21"/>
      <c r="M215" s="21"/>
      <c r="N215" s="53"/>
      <c r="O215" s="21"/>
      <c r="P215" s="21"/>
    </row>
    <row r="216" spans="1:16" x14ac:dyDescent="0.25">
      <c r="A216" s="65"/>
      <c r="B216" s="87"/>
      <c r="C216" s="19"/>
      <c r="D216" s="15" t="s">
        <v>20</v>
      </c>
      <c r="E216" s="17">
        <f>+E212*E213*E214*E215</f>
        <v>0</v>
      </c>
      <c r="F216" s="21"/>
      <c r="G216" s="21"/>
      <c r="H216" s="17">
        <f>+H212*H213*H214*H215</f>
        <v>0</v>
      </c>
      <c r="I216" s="21"/>
      <c r="J216" s="21"/>
      <c r="K216" s="21"/>
      <c r="L216" s="21"/>
      <c r="M216" s="21"/>
      <c r="N216" s="53"/>
      <c r="O216" s="21"/>
      <c r="P216" s="21"/>
    </row>
    <row r="217" spans="1:16" x14ac:dyDescent="0.25">
      <c r="A217" s="287" t="s">
        <v>158</v>
      </c>
      <c r="B217" s="288"/>
      <c r="C217" s="288"/>
      <c r="D217" s="288"/>
      <c r="E217" s="288"/>
      <c r="F217" s="288"/>
      <c r="G217" s="288"/>
      <c r="H217" s="288"/>
      <c r="I217" s="288"/>
      <c r="J217" s="288"/>
      <c r="K217" s="288"/>
      <c r="L217" s="288"/>
      <c r="M217" s="288"/>
      <c r="N217" s="288"/>
      <c r="O217" s="288"/>
      <c r="P217" s="289"/>
    </row>
    <row r="218" spans="1:16" ht="40.5" x14ac:dyDescent="0.25">
      <c r="A218" s="115" t="s">
        <v>43</v>
      </c>
      <c r="B218" s="132" t="s">
        <v>44</v>
      </c>
      <c r="C218" s="133"/>
      <c r="D218" s="22" t="s">
        <v>147</v>
      </c>
      <c r="E218" s="22" t="s">
        <v>156</v>
      </c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</row>
    <row r="219" spans="1:16" x14ac:dyDescent="0.25">
      <c r="A219" s="65"/>
      <c r="B219" s="114"/>
      <c r="C219" s="19"/>
      <c r="D219" s="15" t="s">
        <v>24</v>
      </c>
      <c r="E219" s="41">
        <v>227</v>
      </c>
      <c r="F219" s="40"/>
      <c r="G219" s="40"/>
      <c r="H219" s="40"/>
      <c r="I219" s="112"/>
      <c r="J219" s="40"/>
      <c r="K219" s="40"/>
      <c r="L219" s="40"/>
      <c r="M219" s="40"/>
      <c r="N219" s="40"/>
      <c r="O219" s="40"/>
      <c r="P219" s="40"/>
    </row>
    <row r="220" spans="1:16" x14ac:dyDescent="0.25">
      <c r="A220" s="65"/>
      <c r="B220" s="114"/>
      <c r="C220" s="135" t="s">
        <v>17</v>
      </c>
      <c r="D220" s="136"/>
      <c r="E220" s="14">
        <v>4.5</v>
      </c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</row>
    <row r="221" spans="1:16" x14ac:dyDescent="0.25">
      <c r="A221" s="65"/>
      <c r="B221" s="114"/>
      <c r="C221" s="19"/>
      <c r="D221" s="15" t="s">
        <v>18</v>
      </c>
      <c r="E221" s="16">
        <v>0</v>
      </c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x14ac:dyDescent="0.25">
      <c r="A222" s="65"/>
      <c r="B222" s="114"/>
      <c r="C222" s="19"/>
      <c r="D222" s="15" t="s">
        <v>19</v>
      </c>
      <c r="E222" s="45">
        <v>1</v>
      </c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</row>
    <row r="223" spans="1:16" x14ac:dyDescent="0.25">
      <c r="A223" s="65"/>
      <c r="B223" s="114"/>
      <c r="C223" s="19"/>
      <c r="D223" s="15" t="s">
        <v>20</v>
      </c>
      <c r="E223" s="17">
        <f>+E219*E220*E221*E222</f>
        <v>0</v>
      </c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x14ac:dyDescent="0.25">
      <c r="A224" s="137" t="s">
        <v>42</v>
      </c>
      <c r="B224" s="138"/>
      <c r="C224" s="138"/>
      <c r="D224" s="138"/>
      <c r="E224" s="138"/>
      <c r="F224" s="138"/>
      <c r="G224" s="138"/>
      <c r="H224" s="138"/>
      <c r="I224" s="138"/>
      <c r="J224" s="138"/>
      <c r="K224" s="138"/>
      <c r="L224" s="138"/>
      <c r="M224" s="138"/>
      <c r="N224" s="138"/>
      <c r="O224" s="138"/>
      <c r="P224" s="139"/>
    </row>
    <row r="225" spans="1:16" x14ac:dyDescent="0.25">
      <c r="A225" s="153" t="s">
        <v>25</v>
      </c>
      <c r="B225" s="153"/>
      <c r="C225" s="153"/>
      <c r="D225" s="153"/>
      <c r="E225" s="44">
        <f>+H216+E223+E216</f>
        <v>0</v>
      </c>
      <c r="F225" s="154"/>
      <c r="G225" s="155"/>
      <c r="H225" s="155"/>
      <c r="I225" s="155"/>
      <c r="J225" s="155"/>
      <c r="K225" s="155"/>
      <c r="L225" s="155"/>
      <c r="M225" s="155"/>
      <c r="N225" s="155"/>
      <c r="O225" s="155"/>
      <c r="P225" s="156"/>
    </row>
    <row r="226" spans="1:16" x14ac:dyDescent="0.25">
      <c r="A226" s="116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  <c r="M226" s="117"/>
      <c r="N226" s="117"/>
      <c r="O226" s="117"/>
      <c r="P226" s="118"/>
    </row>
    <row r="227" spans="1:16" ht="15.75" customHeight="1" x14ac:dyDescent="0.25">
      <c r="A227" s="140" t="s">
        <v>64</v>
      </c>
      <c r="B227" s="141"/>
      <c r="C227" s="141"/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1"/>
      <c r="O227" s="141"/>
      <c r="P227" s="142"/>
    </row>
    <row r="228" spans="1:16" ht="15.75" customHeight="1" x14ac:dyDescent="0.25">
      <c r="A228" s="143"/>
      <c r="B228" s="144"/>
      <c r="C228" s="144"/>
      <c r="D228" s="144"/>
      <c r="E228" s="144"/>
      <c r="F228" s="144"/>
      <c r="G228" s="144"/>
      <c r="H228" s="144"/>
      <c r="I228" s="144"/>
      <c r="J228" s="144"/>
      <c r="K228" s="144"/>
      <c r="L228" s="144"/>
      <c r="M228" s="144"/>
      <c r="N228" s="144"/>
      <c r="O228" s="144"/>
      <c r="P228" s="145"/>
    </row>
    <row r="229" spans="1:16" ht="15.75" customHeight="1" x14ac:dyDescent="0.25">
      <c r="A229" s="143"/>
      <c r="B229" s="144"/>
      <c r="C229" s="144"/>
      <c r="D229" s="144"/>
      <c r="E229" s="144"/>
      <c r="F229" s="144"/>
      <c r="G229" s="144"/>
      <c r="H229" s="144"/>
      <c r="I229" s="144"/>
      <c r="J229" s="144"/>
      <c r="K229" s="144"/>
      <c r="L229" s="144"/>
      <c r="M229" s="144"/>
      <c r="N229" s="144"/>
      <c r="O229" s="144"/>
      <c r="P229" s="145"/>
    </row>
    <row r="230" spans="1:16" x14ac:dyDescent="0.25">
      <c r="A230" s="146"/>
      <c r="B230" s="147"/>
      <c r="C230" s="147"/>
      <c r="D230" s="147"/>
      <c r="E230" s="147"/>
      <c r="F230" s="147"/>
      <c r="G230" s="147"/>
      <c r="H230" s="147"/>
      <c r="I230" s="147"/>
      <c r="J230" s="147"/>
      <c r="K230" s="147"/>
      <c r="L230" s="147"/>
      <c r="M230" s="147"/>
      <c r="N230" s="147"/>
      <c r="O230" s="147"/>
      <c r="P230" s="148"/>
    </row>
    <row r="231" spans="1:16" x14ac:dyDescent="0.25">
      <c r="A231" s="107"/>
      <c r="B231" s="108"/>
      <c r="C231" s="108"/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9"/>
    </row>
    <row r="232" spans="1:16" ht="16.5" customHeight="1" x14ac:dyDescent="0.3">
      <c r="A232" s="60"/>
      <c r="B232" s="61"/>
      <c r="C232" s="61"/>
      <c r="D232" s="62"/>
      <c r="E232" s="62"/>
      <c r="F232" s="222"/>
      <c r="G232" s="222"/>
      <c r="H232" s="222"/>
      <c r="I232" s="222"/>
      <c r="J232" s="222"/>
      <c r="K232" s="222"/>
      <c r="L232" s="222"/>
      <c r="M232" s="222"/>
      <c r="N232" s="222"/>
      <c r="O232" s="222"/>
      <c r="P232" s="223"/>
    </row>
    <row r="233" spans="1:16" ht="16.5" customHeight="1" x14ac:dyDescent="0.3">
      <c r="A233" s="176" t="s">
        <v>1</v>
      </c>
      <c r="B233" s="177"/>
      <c r="C233" s="178" t="s">
        <v>100</v>
      </c>
      <c r="D233" s="179"/>
      <c r="E233" s="4"/>
      <c r="F233" s="224"/>
      <c r="G233" s="224"/>
      <c r="H233" s="224"/>
      <c r="I233" s="224"/>
      <c r="J233" s="224"/>
      <c r="K233" s="224"/>
      <c r="L233" s="224"/>
      <c r="M233" s="224"/>
      <c r="N233" s="224"/>
      <c r="O233" s="224"/>
      <c r="P233" s="225"/>
    </row>
    <row r="234" spans="1:16" ht="16.5" customHeight="1" x14ac:dyDescent="0.3">
      <c r="A234" s="176"/>
      <c r="B234" s="177"/>
      <c r="C234" s="180"/>
      <c r="D234" s="181"/>
      <c r="E234" s="4"/>
      <c r="F234" s="224"/>
      <c r="G234" s="224"/>
      <c r="H234" s="224"/>
      <c r="I234" s="224"/>
      <c r="J234" s="224"/>
      <c r="K234" s="224"/>
      <c r="L234" s="224"/>
      <c r="M234" s="224"/>
      <c r="N234" s="224"/>
      <c r="O234" s="224"/>
      <c r="P234" s="225"/>
    </row>
    <row r="235" spans="1:16" ht="16.5" customHeight="1" x14ac:dyDescent="0.3">
      <c r="A235" s="176"/>
      <c r="B235" s="177"/>
      <c r="C235" s="182"/>
      <c r="D235" s="183"/>
      <c r="E235" s="4"/>
      <c r="F235" s="224"/>
      <c r="G235" s="224"/>
      <c r="H235" s="224"/>
      <c r="I235" s="224"/>
      <c r="J235" s="224"/>
      <c r="K235" s="224"/>
      <c r="L235" s="224"/>
      <c r="M235" s="224"/>
      <c r="N235" s="224"/>
      <c r="O235" s="224"/>
      <c r="P235" s="225"/>
    </row>
    <row r="236" spans="1:16" ht="16.5" customHeight="1" x14ac:dyDescent="0.3">
      <c r="A236" s="63"/>
      <c r="B236" s="6"/>
      <c r="C236" s="6"/>
      <c r="D236" s="7"/>
      <c r="E236" s="7"/>
      <c r="F236" s="224"/>
      <c r="G236" s="224"/>
      <c r="H236" s="224"/>
      <c r="I236" s="224"/>
      <c r="J236" s="224"/>
      <c r="K236" s="224"/>
      <c r="L236" s="224"/>
      <c r="M236" s="224"/>
      <c r="N236" s="224"/>
      <c r="O236" s="224"/>
      <c r="P236" s="225"/>
    </row>
    <row r="237" spans="1:16" ht="16.5" customHeight="1" x14ac:dyDescent="0.3">
      <c r="A237" s="176" t="s">
        <v>2</v>
      </c>
      <c r="B237" s="177"/>
      <c r="C237" s="184" t="s">
        <v>141</v>
      </c>
      <c r="D237" s="185"/>
      <c r="E237" s="8"/>
      <c r="F237" s="224"/>
      <c r="G237" s="224"/>
      <c r="H237" s="224"/>
      <c r="I237" s="224"/>
      <c r="J237" s="224"/>
      <c r="K237" s="224"/>
      <c r="L237" s="224"/>
      <c r="M237" s="224"/>
      <c r="N237" s="224"/>
      <c r="O237" s="224"/>
      <c r="P237" s="225"/>
    </row>
    <row r="238" spans="1:16" ht="16.5" customHeight="1" x14ac:dyDescent="0.3">
      <c r="A238" s="64"/>
      <c r="B238" s="9"/>
      <c r="C238" s="10"/>
      <c r="D238" s="11"/>
      <c r="E238" s="12"/>
      <c r="F238" s="224"/>
      <c r="G238" s="224"/>
      <c r="H238" s="224"/>
      <c r="I238" s="224"/>
      <c r="J238" s="224"/>
      <c r="K238" s="224"/>
      <c r="L238" s="224"/>
      <c r="M238" s="224"/>
      <c r="N238" s="224"/>
      <c r="O238" s="224"/>
      <c r="P238" s="225"/>
    </row>
    <row r="239" spans="1:16" ht="16.5" customHeight="1" x14ac:dyDescent="0.3">
      <c r="A239" s="176" t="s">
        <v>3</v>
      </c>
      <c r="B239" s="177"/>
      <c r="C239" s="184" t="s">
        <v>122</v>
      </c>
      <c r="D239" s="185"/>
      <c r="E239" s="12"/>
      <c r="F239" s="224"/>
      <c r="G239" s="224"/>
      <c r="H239" s="224"/>
      <c r="I239" s="224"/>
      <c r="J239" s="224"/>
      <c r="K239" s="224"/>
      <c r="L239" s="224"/>
      <c r="M239" s="224"/>
      <c r="N239" s="224"/>
      <c r="O239" s="224"/>
      <c r="P239" s="225"/>
    </row>
    <row r="240" spans="1:16" ht="16.5" customHeight="1" x14ac:dyDescent="0.3">
      <c r="A240" s="63"/>
      <c r="B240" s="6"/>
      <c r="C240" s="6"/>
      <c r="D240" s="7"/>
      <c r="E240" s="7"/>
      <c r="F240" s="224"/>
      <c r="G240" s="224"/>
      <c r="H240" s="224"/>
      <c r="I240" s="224"/>
      <c r="J240" s="224"/>
      <c r="K240" s="224"/>
      <c r="L240" s="224"/>
      <c r="M240" s="224"/>
      <c r="N240" s="224"/>
      <c r="O240" s="224"/>
      <c r="P240" s="225"/>
    </row>
    <row r="241" spans="1:16" ht="16.5" customHeight="1" x14ac:dyDescent="0.3">
      <c r="A241" s="176" t="s">
        <v>4</v>
      </c>
      <c r="B241" s="177"/>
      <c r="C241" s="184" t="s">
        <v>27</v>
      </c>
      <c r="D241" s="185"/>
      <c r="E241" s="8"/>
      <c r="F241" s="224"/>
      <c r="G241" s="224"/>
      <c r="H241" s="224"/>
      <c r="I241" s="224"/>
      <c r="J241" s="224"/>
      <c r="K241" s="224"/>
      <c r="L241" s="224"/>
      <c r="M241" s="224"/>
      <c r="N241" s="224"/>
      <c r="O241" s="224"/>
      <c r="P241" s="225"/>
    </row>
    <row r="242" spans="1:16" ht="16.5" customHeight="1" x14ac:dyDescent="0.25">
      <c r="A242" s="106"/>
      <c r="B242" s="13"/>
      <c r="C242" s="13"/>
      <c r="D242" s="13"/>
      <c r="E242" s="13"/>
      <c r="F242" s="226"/>
      <c r="G242" s="226"/>
      <c r="H242" s="226"/>
      <c r="I242" s="226"/>
      <c r="J242" s="226"/>
      <c r="K242" s="226"/>
      <c r="L242" s="226"/>
      <c r="M242" s="226"/>
      <c r="N242" s="226"/>
      <c r="O242" s="226"/>
      <c r="P242" s="227"/>
    </row>
    <row r="243" spans="1:16" ht="40.5" customHeight="1" x14ac:dyDescent="0.25">
      <c r="A243" s="164" t="s">
        <v>117</v>
      </c>
      <c r="B243" s="166" t="s">
        <v>124</v>
      </c>
      <c r="C243" s="167"/>
      <c r="D243" s="164" t="s">
        <v>28</v>
      </c>
      <c r="E243" s="168" t="s">
        <v>30</v>
      </c>
      <c r="F243" s="149"/>
      <c r="G243" s="149"/>
      <c r="H243" s="168" t="s">
        <v>31</v>
      </c>
      <c r="I243" s="149"/>
      <c r="J243" s="150"/>
      <c r="K243" s="149" t="s">
        <v>32</v>
      </c>
      <c r="L243" s="149"/>
      <c r="M243" s="150"/>
      <c r="N243" s="149" t="s">
        <v>71</v>
      </c>
      <c r="O243" s="149"/>
      <c r="P243" s="150"/>
    </row>
    <row r="244" spans="1:16" ht="40.5" customHeight="1" x14ac:dyDescent="0.25">
      <c r="A244" s="165"/>
      <c r="B244" s="151" t="s">
        <v>118</v>
      </c>
      <c r="C244" s="152"/>
      <c r="D244" s="165"/>
      <c r="E244" s="98" t="s">
        <v>5</v>
      </c>
      <c r="F244" s="98" t="s">
        <v>7</v>
      </c>
      <c r="G244" s="98" t="s">
        <v>6</v>
      </c>
      <c r="H244" s="98" t="s">
        <v>5</v>
      </c>
      <c r="I244" s="98" t="s">
        <v>7</v>
      </c>
      <c r="J244" s="98" t="s">
        <v>6</v>
      </c>
      <c r="K244" s="98" t="s">
        <v>5</v>
      </c>
      <c r="L244" s="98" t="s">
        <v>7</v>
      </c>
      <c r="M244" s="98" t="s">
        <v>6</v>
      </c>
      <c r="N244" s="50" t="s">
        <v>5</v>
      </c>
      <c r="O244" s="98" t="s">
        <v>7</v>
      </c>
      <c r="P244" s="98" t="s">
        <v>6</v>
      </c>
    </row>
    <row r="245" spans="1:16" ht="43.5" customHeight="1" x14ac:dyDescent="0.25">
      <c r="A245" s="157" t="s">
        <v>8</v>
      </c>
      <c r="B245" s="132" t="s">
        <v>9</v>
      </c>
      <c r="C245" s="133"/>
      <c r="D245" s="159" t="s">
        <v>126</v>
      </c>
      <c r="E245" s="159" t="s">
        <v>101</v>
      </c>
      <c r="F245" s="130"/>
      <c r="G245" s="162"/>
      <c r="H245" s="130"/>
      <c r="I245" s="130"/>
      <c r="J245" s="130"/>
      <c r="K245" s="130"/>
      <c r="L245" s="130"/>
      <c r="M245" s="130"/>
      <c r="N245" s="209" t="s">
        <v>70</v>
      </c>
      <c r="O245" s="130"/>
      <c r="P245" s="130"/>
    </row>
    <row r="246" spans="1:16" ht="43.5" customHeight="1" x14ac:dyDescent="0.25">
      <c r="A246" s="158"/>
      <c r="B246" s="132" t="s">
        <v>10</v>
      </c>
      <c r="C246" s="133" t="s">
        <v>11</v>
      </c>
      <c r="D246" s="160"/>
      <c r="E246" s="161"/>
      <c r="F246" s="131"/>
      <c r="G246" s="163"/>
      <c r="H246" s="131"/>
      <c r="I246" s="131"/>
      <c r="J246" s="131"/>
      <c r="K246" s="131"/>
      <c r="L246" s="131"/>
      <c r="M246" s="131"/>
      <c r="N246" s="210"/>
      <c r="O246" s="131"/>
      <c r="P246" s="131"/>
    </row>
    <row r="247" spans="1:16" ht="43.5" customHeight="1" x14ac:dyDescent="0.25">
      <c r="A247" s="158"/>
      <c r="B247" s="132" t="s">
        <v>12</v>
      </c>
      <c r="C247" s="133" t="s">
        <v>13</v>
      </c>
      <c r="D247" s="160"/>
      <c r="E247" s="161"/>
      <c r="F247" s="131"/>
      <c r="G247" s="163"/>
      <c r="H247" s="131"/>
      <c r="I247" s="131"/>
      <c r="J247" s="131"/>
      <c r="K247" s="131"/>
      <c r="L247" s="131"/>
      <c r="M247" s="131"/>
      <c r="N247" s="210"/>
      <c r="O247" s="131"/>
      <c r="P247" s="131"/>
    </row>
    <row r="248" spans="1:16" ht="43.5" customHeight="1" x14ac:dyDescent="0.25">
      <c r="A248" s="158"/>
      <c r="B248" s="132" t="s">
        <v>14</v>
      </c>
      <c r="C248" s="133" t="s">
        <v>15</v>
      </c>
      <c r="D248" s="160"/>
      <c r="E248" s="161"/>
      <c r="F248" s="131"/>
      <c r="G248" s="163"/>
      <c r="H248" s="131"/>
      <c r="I248" s="131"/>
      <c r="J248" s="131"/>
      <c r="K248" s="131"/>
      <c r="L248" s="131"/>
      <c r="M248" s="131"/>
      <c r="N248" s="210"/>
      <c r="O248" s="131"/>
      <c r="P248" s="131"/>
    </row>
    <row r="249" spans="1:16" x14ac:dyDescent="0.25">
      <c r="A249" s="134" t="s">
        <v>16</v>
      </c>
      <c r="B249" s="135"/>
      <c r="C249" s="135"/>
      <c r="D249" s="136"/>
      <c r="E249" s="14">
        <v>139</v>
      </c>
      <c r="F249" s="20"/>
      <c r="G249" s="20"/>
      <c r="H249" s="20"/>
      <c r="I249" s="20"/>
      <c r="J249" s="20"/>
      <c r="K249" s="20"/>
      <c r="L249" s="20"/>
      <c r="M249" s="20"/>
      <c r="N249" s="33">
        <v>11</v>
      </c>
      <c r="O249" s="20"/>
      <c r="P249" s="20"/>
    </row>
    <row r="250" spans="1:16" ht="15" customHeight="1" x14ac:dyDescent="0.25">
      <c r="A250" s="65"/>
      <c r="B250" s="100"/>
      <c r="C250" s="135" t="s">
        <v>17</v>
      </c>
      <c r="D250" s="136"/>
      <c r="E250" s="14">
        <v>2</v>
      </c>
      <c r="F250" s="20"/>
      <c r="G250" s="20"/>
      <c r="H250" s="20"/>
      <c r="I250" s="20"/>
      <c r="J250" s="20"/>
      <c r="K250" s="20"/>
      <c r="L250" s="20"/>
      <c r="M250" s="20"/>
      <c r="N250" s="14">
        <v>1</v>
      </c>
      <c r="O250" s="20"/>
      <c r="P250" s="20"/>
    </row>
    <row r="251" spans="1:16" x14ac:dyDescent="0.25">
      <c r="A251" s="65"/>
      <c r="B251" s="100"/>
      <c r="C251" s="19"/>
      <c r="D251" s="15" t="s">
        <v>18</v>
      </c>
      <c r="E251" s="16">
        <v>0</v>
      </c>
      <c r="F251" s="21"/>
      <c r="G251" s="21"/>
      <c r="H251" s="21"/>
      <c r="I251" s="21"/>
      <c r="J251" s="21"/>
      <c r="K251" s="21"/>
      <c r="L251" s="21"/>
      <c r="M251" s="21"/>
      <c r="N251" s="16">
        <v>0</v>
      </c>
      <c r="O251" s="21"/>
      <c r="P251" s="21"/>
    </row>
    <row r="252" spans="1:16" x14ac:dyDescent="0.25">
      <c r="A252" s="65"/>
      <c r="B252" s="100"/>
      <c r="C252" s="19"/>
      <c r="D252" s="15" t="s">
        <v>19</v>
      </c>
      <c r="E252" s="45">
        <v>1</v>
      </c>
      <c r="F252" s="20"/>
      <c r="G252" s="20"/>
      <c r="H252" s="20"/>
      <c r="I252" s="20"/>
      <c r="J252" s="20"/>
      <c r="K252" s="20"/>
      <c r="L252" s="20"/>
      <c r="M252" s="20"/>
      <c r="N252" s="45">
        <v>1</v>
      </c>
      <c r="O252" s="20"/>
      <c r="P252" s="20"/>
    </row>
    <row r="253" spans="1:16" x14ac:dyDescent="0.25">
      <c r="A253" s="65"/>
      <c r="B253" s="100"/>
      <c r="C253" s="19"/>
      <c r="D253" s="15" t="s">
        <v>20</v>
      </c>
      <c r="E253" s="17">
        <f>+E249*E250*E251*E252</f>
        <v>0</v>
      </c>
      <c r="F253" s="21"/>
      <c r="G253" s="21"/>
      <c r="H253" s="21"/>
      <c r="I253" s="21"/>
      <c r="J253" s="21"/>
      <c r="K253" s="21"/>
      <c r="L253" s="21"/>
      <c r="M253" s="21"/>
      <c r="N253" s="17">
        <f>+N249*N250*N251*N252</f>
        <v>0</v>
      </c>
      <c r="O253" s="21"/>
      <c r="P253" s="21"/>
    </row>
    <row r="254" spans="1:16" x14ac:dyDescent="0.25">
      <c r="A254" s="137" t="s">
        <v>98</v>
      </c>
      <c r="B254" s="138"/>
      <c r="C254" s="138"/>
      <c r="D254" s="138"/>
      <c r="E254" s="138"/>
      <c r="F254" s="138"/>
      <c r="G254" s="138"/>
      <c r="H254" s="138"/>
      <c r="I254" s="138"/>
      <c r="J254" s="138"/>
      <c r="K254" s="138"/>
      <c r="L254" s="138"/>
      <c r="M254" s="138"/>
      <c r="N254" s="138"/>
      <c r="O254" s="138"/>
      <c r="P254" s="139"/>
    </row>
    <row r="255" spans="1:16" ht="43.5" customHeight="1" x14ac:dyDescent="0.25">
      <c r="A255" s="207" t="s">
        <v>21</v>
      </c>
      <c r="B255" s="132" t="s">
        <v>9</v>
      </c>
      <c r="C255" s="133" t="s">
        <v>22</v>
      </c>
      <c r="D255" s="159" t="s">
        <v>102</v>
      </c>
      <c r="E255" s="230" t="s">
        <v>63</v>
      </c>
      <c r="F255" s="219"/>
      <c r="G255" s="219"/>
      <c r="H255" s="230" t="s">
        <v>34</v>
      </c>
      <c r="I255" s="219"/>
      <c r="J255" s="219"/>
      <c r="K255" s="219"/>
      <c r="L255" s="219"/>
      <c r="M255" s="219"/>
      <c r="N255" s="159" t="s">
        <v>70</v>
      </c>
      <c r="O255" s="219"/>
      <c r="P255" s="219"/>
    </row>
    <row r="256" spans="1:16" ht="43.5" customHeight="1" x14ac:dyDescent="0.25">
      <c r="A256" s="207"/>
      <c r="B256" s="132" t="s">
        <v>10</v>
      </c>
      <c r="C256" s="133" t="s">
        <v>11</v>
      </c>
      <c r="D256" s="160"/>
      <c r="E256" s="160"/>
      <c r="F256" s="228"/>
      <c r="G256" s="228"/>
      <c r="H256" s="160"/>
      <c r="I256" s="228"/>
      <c r="J256" s="228"/>
      <c r="K256" s="228"/>
      <c r="L256" s="228"/>
      <c r="M256" s="228"/>
      <c r="N256" s="160"/>
      <c r="O256" s="228"/>
      <c r="P256" s="228"/>
    </row>
    <row r="257" spans="1:16" ht="43.5" customHeight="1" x14ac:dyDescent="0.25">
      <c r="A257" s="207"/>
      <c r="B257" s="132" t="s">
        <v>12</v>
      </c>
      <c r="C257" s="133" t="s">
        <v>13</v>
      </c>
      <c r="D257" s="160"/>
      <c r="E257" s="160"/>
      <c r="F257" s="228"/>
      <c r="G257" s="228"/>
      <c r="H257" s="160"/>
      <c r="I257" s="228"/>
      <c r="J257" s="228"/>
      <c r="K257" s="228"/>
      <c r="L257" s="228"/>
      <c r="M257" s="228"/>
      <c r="N257" s="160"/>
      <c r="O257" s="228"/>
      <c r="P257" s="228"/>
    </row>
    <row r="258" spans="1:16" ht="43.5" customHeight="1" x14ac:dyDescent="0.25">
      <c r="A258" s="207"/>
      <c r="B258" s="132" t="s">
        <v>14</v>
      </c>
      <c r="C258" s="133" t="s">
        <v>15</v>
      </c>
      <c r="D258" s="160"/>
      <c r="E258" s="160"/>
      <c r="F258" s="228"/>
      <c r="G258" s="228"/>
      <c r="H258" s="196"/>
      <c r="I258" s="228"/>
      <c r="J258" s="228"/>
      <c r="K258" s="228"/>
      <c r="L258" s="228"/>
      <c r="M258" s="228"/>
      <c r="N258" s="160"/>
      <c r="O258" s="228"/>
      <c r="P258" s="228"/>
    </row>
    <row r="259" spans="1:16" ht="43.5" customHeight="1" x14ac:dyDescent="0.25">
      <c r="A259" s="207"/>
      <c r="B259" s="132" t="s">
        <v>23</v>
      </c>
      <c r="C259" s="133" t="s">
        <v>10</v>
      </c>
      <c r="D259" s="196"/>
      <c r="E259" s="48" t="s">
        <v>34</v>
      </c>
      <c r="F259" s="229"/>
      <c r="G259" s="229"/>
      <c r="H259" s="42" t="s">
        <v>103</v>
      </c>
      <c r="I259" s="229"/>
      <c r="J259" s="229"/>
      <c r="K259" s="229"/>
      <c r="L259" s="229"/>
      <c r="M259" s="229"/>
      <c r="N259" s="196"/>
      <c r="O259" s="229"/>
      <c r="P259" s="229"/>
    </row>
    <row r="260" spans="1:16" x14ac:dyDescent="0.25">
      <c r="A260" s="99"/>
      <c r="B260" s="100"/>
      <c r="C260" s="19"/>
      <c r="D260" s="105" t="s">
        <v>24</v>
      </c>
      <c r="E260" s="14">
        <v>5</v>
      </c>
      <c r="F260" s="20"/>
      <c r="G260" s="20"/>
      <c r="H260" s="14">
        <v>1</v>
      </c>
      <c r="I260" s="20"/>
      <c r="J260" s="20"/>
      <c r="K260" s="20"/>
      <c r="L260" s="20"/>
      <c r="M260" s="20"/>
      <c r="N260" s="14">
        <v>1</v>
      </c>
      <c r="O260" s="20"/>
      <c r="P260" s="20"/>
    </row>
    <row r="261" spans="1:16" x14ac:dyDescent="0.25">
      <c r="A261" s="65"/>
      <c r="B261" s="100"/>
      <c r="C261" s="135" t="s">
        <v>29</v>
      </c>
      <c r="D261" s="136"/>
      <c r="E261" s="14">
        <v>7</v>
      </c>
      <c r="F261" s="20"/>
      <c r="G261" s="20"/>
      <c r="H261" s="14">
        <v>3</v>
      </c>
      <c r="I261" s="20"/>
      <c r="J261" s="20"/>
      <c r="K261" s="20"/>
      <c r="L261" s="20"/>
      <c r="M261" s="20"/>
      <c r="N261" s="14">
        <v>1</v>
      </c>
      <c r="O261" s="20"/>
      <c r="P261" s="20"/>
    </row>
    <row r="262" spans="1:16" x14ac:dyDescent="0.25">
      <c r="A262" s="65"/>
      <c r="B262" s="100"/>
      <c r="C262" s="19"/>
      <c r="D262" s="15" t="s">
        <v>18</v>
      </c>
      <c r="E262" s="16">
        <v>0</v>
      </c>
      <c r="F262" s="21"/>
      <c r="G262" s="21"/>
      <c r="H262" s="16">
        <v>0</v>
      </c>
      <c r="I262" s="21"/>
      <c r="J262" s="21"/>
      <c r="K262" s="21"/>
      <c r="L262" s="21"/>
      <c r="M262" s="21"/>
      <c r="N262" s="16">
        <v>0</v>
      </c>
      <c r="O262" s="21"/>
      <c r="P262" s="21"/>
    </row>
    <row r="263" spans="1:16" x14ac:dyDescent="0.25">
      <c r="A263" s="65"/>
      <c r="B263" s="100"/>
      <c r="C263" s="19"/>
      <c r="D263" s="15" t="s">
        <v>19</v>
      </c>
      <c r="E263" s="45">
        <v>1</v>
      </c>
      <c r="F263" s="20"/>
      <c r="G263" s="20"/>
      <c r="H263" s="45">
        <v>2</v>
      </c>
      <c r="I263" s="20"/>
      <c r="J263" s="20"/>
      <c r="K263" s="20"/>
      <c r="L263" s="20"/>
      <c r="M263" s="20"/>
      <c r="N263" s="45">
        <v>1</v>
      </c>
      <c r="O263" s="20"/>
      <c r="P263" s="20"/>
    </row>
    <row r="264" spans="1:16" x14ac:dyDescent="0.25">
      <c r="A264" s="65"/>
      <c r="B264" s="100"/>
      <c r="C264" s="19"/>
      <c r="D264" s="15" t="s">
        <v>20</v>
      </c>
      <c r="E264" s="17">
        <f>+E260*E261*E262*E263</f>
        <v>0</v>
      </c>
      <c r="F264" s="21"/>
      <c r="G264" s="21"/>
      <c r="H264" s="17">
        <f>+H260*H261*H262*H263</f>
        <v>0</v>
      </c>
      <c r="I264" s="21"/>
      <c r="J264" s="21"/>
      <c r="K264" s="21"/>
      <c r="L264" s="21"/>
      <c r="M264" s="21"/>
      <c r="N264" s="17">
        <f>+N260*N261*N262*N263</f>
        <v>0</v>
      </c>
      <c r="O264" s="21"/>
      <c r="P264" s="21"/>
    </row>
    <row r="265" spans="1:16" x14ac:dyDescent="0.25">
      <c r="A265" s="137" t="s">
        <v>104</v>
      </c>
      <c r="B265" s="138"/>
      <c r="C265" s="138"/>
      <c r="D265" s="138"/>
      <c r="E265" s="138"/>
      <c r="F265" s="138"/>
      <c r="G265" s="138"/>
      <c r="H265" s="138"/>
      <c r="I265" s="138"/>
      <c r="J265" s="138"/>
      <c r="K265" s="138"/>
      <c r="L265" s="138"/>
      <c r="M265" s="138"/>
      <c r="N265" s="138"/>
      <c r="O265" s="138"/>
      <c r="P265" s="139"/>
    </row>
    <row r="266" spans="1:16" x14ac:dyDescent="0.25">
      <c r="A266" s="169" t="s">
        <v>25</v>
      </c>
      <c r="B266" s="169"/>
      <c r="C266" s="169"/>
      <c r="D266" s="169"/>
      <c r="E266" s="73">
        <f>+E253+E264+H264+N253+N264</f>
        <v>0</v>
      </c>
      <c r="F266" s="154"/>
      <c r="G266" s="155"/>
      <c r="H266" s="155"/>
      <c r="I266" s="155"/>
      <c r="J266" s="155"/>
      <c r="K266" s="155"/>
      <c r="L266" s="155"/>
      <c r="M266" s="155"/>
      <c r="N266" s="155"/>
      <c r="O266" s="155"/>
      <c r="P266" s="156"/>
    </row>
    <row r="267" spans="1:16" x14ac:dyDescent="0.25">
      <c r="A267" s="140" t="s">
        <v>37</v>
      </c>
      <c r="B267" s="141"/>
      <c r="C267" s="141"/>
      <c r="D267" s="141"/>
      <c r="E267" s="141"/>
      <c r="F267" s="141"/>
      <c r="G267" s="141"/>
      <c r="H267" s="141"/>
      <c r="I267" s="141"/>
      <c r="J267" s="141"/>
      <c r="K267" s="141"/>
      <c r="L267" s="141"/>
      <c r="M267" s="141"/>
      <c r="N267" s="141"/>
      <c r="O267" s="141"/>
      <c r="P267" s="142"/>
    </row>
    <row r="268" spans="1:16" x14ac:dyDescent="0.25">
      <c r="A268" s="143"/>
      <c r="B268" s="144"/>
      <c r="C268" s="144"/>
      <c r="D268" s="144"/>
      <c r="E268" s="144"/>
      <c r="F268" s="144"/>
      <c r="G268" s="144"/>
      <c r="H268" s="144"/>
      <c r="I268" s="144"/>
      <c r="J268" s="144"/>
      <c r="K268" s="144"/>
      <c r="L268" s="144"/>
      <c r="M268" s="144"/>
      <c r="N268" s="144"/>
      <c r="O268" s="144"/>
      <c r="P268" s="145"/>
    </row>
    <row r="269" spans="1:16" x14ac:dyDescent="0.25">
      <c r="A269" s="143"/>
      <c r="B269" s="144"/>
      <c r="C269" s="144"/>
      <c r="D269" s="144"/>
      <c r="E269" s="144"/>
      <c r="F269" s="144"/>
      <c r="G269" s="144"/>
      <c r="H269" s="144"/>
      <c r="I269" s="144"/>
      <c r="J269" s="144"/>
      <c r="K269" s="144"/>
      <c r="L269" s="144"/>
      <c r="M269" s="144"/>
      <c r="N269" s="144"/>
      <c r="O269" s="144"/>
      <c r="P269" s="145"/>
    </row>
    <row r="270" spans="1:16" ht="23.25" customHeight="1" x14ac:dyDescent="0.25">
      <c r="A270" s="146"/>
      <c r="B270" s="147"/>
      <c r="C270" s="147"/>
      <c r="D270" s="147"/>
      <c r="E270" s="147"/>
      <c r="F270" s="147"/>
      <c r="G270" s="147"/>
      <c r="H270" s="147"/>
      <c r="I270" s="147"/>
      <c r="J270" s="147"/>
      <c r="K270" s="147"/>
      <c r="L270" s="147"/>
      <c r="M270" s="147"/>
      <c r="N270" s="147"/>
      <c r="O270" s="147"/>
      <c r="P270" s="148"/>
    </row>
    <row r="271" spans="1:16" ht="19.5" customHeight="1" x14ac:dyDescent="0.25">
      <c r="A271" s="107"/>
      <c r="B271" s="108"/>
      <c r="C271" s="108"/>
      <c r="D271" s="108"/>
      <c r="E271" s="108"/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09"/>
    </row>
    <row r="272" spans="1:16" ht="15" customHeight="1" x14ac:dyDescent="0.3">
      <c r="A272" s="60"/>
      <c r="B272" s="61"/>
      <c r="C272" s="61"/>
      <c r="D272" s="62"/>
      <c r="E272" s="62"/>
      <c r="F272" s="170"/>
      <c r="G272" s="170"/>
      <c r="H272" s="170"/>
      <c r="I272" s="170"/>
      <c r="J272" s="170"/>
      <c r="K272" s="170"/>
      <c r="L272" s="170"/>
      <c r="M272" s="170"/>
      <c r="N272" s="170"/>
      <c r="O272" s="170"/>
      <c r="P272" s="171"/>
    </row>
    <row r="273" spans="1:16" ht="15" customHeight="1" x14ac:dyDescent="0.3">
      <c r="A273" s="176" t="s">
        <v>1</v>
      </c>
      <c r="B273" s="177"/>
      <c r="C273" s="178" t="s">
        <v>105</v>
      </c>
      <c r="D273" s="179"/>
      <c r="E273" s="4"/>
      <c r="F273" s="172"/>
      <c r="G273" s="172"/>
      <c r="H273" s="172"/>
      <c r="I273" s="172"/>
      <c r="J273" s="172"/>
      <c r="K273" s="172"/>
      <c r="L273" s="172"/>
      <c r="M273" s="172"/>
      <c r="N273" s="172"/>
      <c r="O273" s="172"/>
      <c r="P273" s="173"/>
    </row>
    <row r="274" spans="1:16" ht="15" customHeight="1" x14ac:dyDescent="0.3">
      <c r="A274" s="176"/>
      <c r="B274" s="177"/>
      <c r="C274" s="180"/>
      <c r="D274" s="181"/>
      <c r="E274" s="4"/>
      <c r="F274" s="172"/>
      <c r="G274" s="172"/>
      <c r="H274" s="172"/>
      <c r="I274" s="172"/>
      <c r="J274" s="172"/>
      <c r="K274" s="172"/>
      <c r="L274" s="172"/>
      <c r="M274" s="172"/>
      <c r="N274" s="172"/>
      <c r="O274" s="172"/>
      <c r="P274" s="173"/>
    </row>
    <row r="275" spans="1:16" ht="15" customHeight="1" x14ac:dyDescent="0.3">
      <c r="A275" s="176"/>
      <c r="B275" s="177"/>
      <c r="C275" s="182"/>
      <c r="D275" s="183"/>
      <c r="E275" s="4"/>
      <c r="F275" s="172"/>
      <c r="G275" s="172"/>
      <c r="H275" s="172"/>
      <c r="I275" s="172"/>
      <c r="J275" s="172"/>
      <c r="K275" s="172"/>
      <c r="L275" s="172"/>
      <c r="M275" s="172"/>
      <c r="N275" s="172"/>
      <c r="O275" s="172"/>
      <c r="P275" s="173"/>
    </row>
    <row r="276" spans="1:16" ht="15" customHeight="1" x14ac:dyDescent="0.3">
      <c r="A276" s="63"/>
      <c r="B276" s="6"/>
      <c r="C276" s="6"/>
      <c r="D276" s="7"/>
      <c r="E276" s="7"/>
      <c r="F276" s="172"/>
      <c r="G276" s="172"/>
      <c r="H276" s="172"/>
      <c r="I276" s="172"/>
      <c r="J276" s="172"/>
      <c r="K276" s="172"/>
      <c r="L276" s="172"/>
      <c r="M276" s="172"/>
      <c r="N276" s="172"/>
      <c r="O276" s="172"/>
      <c r="P276" s="173"/>
    </row>
    <row r="277" spans="1:16" ht="15" customHeight="1" x14ac:dyDescent="0.3">
      <c r="A277" s="176" t="s">
        <v>2</v>
      </c>
      <c r="B277" s="177"/>
      <c r="C277" s="184" t="s">
        <v>141</v>
      </c>
      <c r="D277" s="185"/>
      <c r="E277" s="8"/>
      <c r="F277" s="172"/>
      <c r="G277" s="172"/>
      <c r="H277" s="172"/>
      <c r="I277" s="172"/>
      <c r="J277" s="172"/>
      <c r="K277" s="172"/>
      <c r="L277" s="172"/>
      <c r="M277" s="172"/>
      <c r="N277" s="172"/>
      <c r="O277" s="172"/>
      <c r="P277" s="173"/>
    </row>
    <row r="278" spans="1:16" ht="15" customHeight="1" x14ac:dyDescent="0.3">
      <c r="A278" s="64"/>
      <c r="B278" s="9"/>
      <c r="C278" s="10"/>
      <c r="D278" s="11"/>
      <c r="E278" s="12"/>
      <c r="F278" s="172"/>
      <c r="G278" s="172"/>
      <c r="H278" s="172"/>
      <c r="I278" s="172"/>
      <c r="J278" s="172"/>
      <c r="K278" s="172"/>
      <c r="L278" s="172"/>
      <c r="M278" s="172"/>
      <c r="N278" s="172"/>
      <c r="O278" s="172"/>
      <c r="P278" s="173"/>
    </row>
    <row r="279" spans="1:16" ht="15" customHeight="1" x14ac:dyDescent="0.3">
      <c r="A279" s="176" t="s">
        <v>3</v>
      </c>
      <c r="B279" s="177"/>
      <c r="C279" s="184" t="s">
        <v>123</v>
      </c>
      <c r="D279" s="185"/>
      <c r="E279" s="12"/>
      <c r="F279" s="172"/>
      <c r="G279" s="172"/>
      <c r="H279" s="172"/>
      <c r="I279" s="172"/>
      <c r="J279" s="172"/>
      <c r="K279" s="172"/>
      <c r="L279" s="172"/>
      <c r="M279" s="172"/>
      <c r="N279" s="172"/>
      <c r="O279" s="172"/>
      <c r="P279" s="173"/>
    </row>
    <row r="280" spans="1:16" ht="15" customHeight="1" x14ac:dyDescent="0.3">
      <c r="A280" s="63"/>
      <c r="B280" s="6"/>
      <c r="C280" s="6"/>
      <c r="D280" s="7"/>
      <c r="E280" s="7"/>
      <c r="F280" s="172"/>
      <c r="G280" s="172"/>
      <c r="H280" s="172"/>
      <c r="I280" s="172"/>
      <c r="J280" s="172"/>
      <c r="K280" s="172"/>
      <c r="L280" s="172"/>
      <c r="M280" s="172"/>
      <c r="N280" s="172"/>
      <c r="O280" s="172"/>
      <c r="P280" s="173"/>
    </row>
    <row r="281" spans="1:16" ht="15" customHeight="1" x14ac:dyDescent="0.3">
      <c r="A281" s="176" t="s">
        <v>4</v>
      </c>
      <c r="B281" s="177"/>
      <c r="C281" s="184" t="s">
        <v>110</v>
      </c>
      <c r="D281" s="185"/>
      <c r="E281" s="8"/>
      <c r="F281" s="172"/>
      <c r="G281" s="172"/>
      <c r="H281" s="172"/>
      <c r="I281" s="172"/>
      <c r="J281" s="172"/>
      <c r="K281" s="172"/>
      <c r="L281" s="172"/>
      <c r="M281" s="172"/>
      <c r="N281" s="172"/>
      <c r="O281" s="172"/>
      <c r="P281" s="173"/>
    </row>
    <row r="282" spans="1:16" ht="15" customHeight="1" x14ac:dyDescent="0.25">
      <c r="A282" s="106"/>
      <c r="B282" s="13"/>
      <c r="C282" s="13"/>
      <c r="D282" s="13"/>
      <c r="E282" s="13"/>
      <c r="F282" s="174"/>
      <c r="G282" s="174"/>
      <c r="H282" s="174"/>
      <c r="I282" s="174"/>
      <c r="J282" s="174"/>
      <c r="K282" s="174"/>
      <c r="L282" s="174"/>
      <c r="M282" s="174"/>
      <c r="N282" s="174"/>
      <c r="O282" s="174"/>
      <c r="P282" s="175"/>
    </row>
    <row r="283" spans="1:16" ht="42.75" customHeight="1" x14ac:dyDescent="0.25">
      <c r="A283" s="164" t="s">
        <v>117</v>
      </c>
      <c r="B283" s="166" t="s">
        <v>124</v>
      </c>
      <c r="C283" s="167"/>
      <c r="D283" s="164" t="s">
        <v>28</v>
      </c>
      <c r="E283" s="168" t="s">
        <v>107</v>
      </c>
      <c r="F283" s="149"/>
      <c r="G283" s="149"/>
      <c r="H283" s="168" t="s">
        <v>31</v>
      </c>
      <c r="I283" s="149"/>
      <c r="J283" s="150"/>
      <c r="K283" s="149" t="s">
        <v>32</v>
      </c>
      <c r="L283" s="149"/>
      <c r="M283" s="150"/>
      <c r="N283" s="149" t="s">
        <v>106</v>
      </c>
      <c r="O283" s="149"/>
      <c r="P283" s="150"/>
    </row>
    <row r="284" spans="1:16" ht="42.75" customHeight="1" x14ac:dyDescent="0.25">
      <c r="A284" s="165"/>
      <c r="B284" s="151" t="s">
        <v>118</v>
      </c>
      <c r="C284" s="152"/>
      <c r="D284" s="165"/>
      <c r="E284" s="98" t="s">
        <v>5</v>
      </c>
      <c r="F284" s="98" t="s">
        <v>7</v>
      </c>
      <c r="G284" s="98" t="s">
        <v>6</v>
      </c>
      <c r="H284" s="98" t="s">
        <v>5</v>
      </c>
      <c r="I284" s="98" t="s">
        <v>7</v>
      </c>
      <c r="J284" s="98" t="s">
        <v>6</v>
      </c>
      <c r="K284" s="98" t="s">
        <v>5</v>
      </c>
      <c r="L284" s="98" t="s">
        <v>7</v>
      </c>
      <c r="M284" s="98" t="s">
        <v>6</v>
      </c>
      <c r="N284" s="50" t="s">
        <v>5</v>
      </c>
      <c r="O284" s="98" t="s">
        <v>7</v>
      </c>
      <c r="P284" s="98" t="s">
        <v>6</v>
      </c>
    </row>
    <row r="285" spans="1:16" ht="42.75" customHeight="1" x14ac:dyDescent="0.25">
      <c r="A285" s="157" t="s">
        <v>8</v>
      </c>
      <c r="B285" s="132" t="s">
        <v>9</v>
      </c>
      <c r="C285" s="133"/>
      <c r="D285" s="159" t="s">
        <v>130</v>
      </c>
      <c r="E285" s="159" t="s">
        <v>68</v>
      </c>
      <c r="F285" s="130"/>
      <c r="G285" s="162"/>
      <c r="H285" s="130"/>
      <c r="I285" s="130"/>
      <c r="J285" s="130"/>
      <c r="K285" s="130"/>
      <c r="L285" s="130"/>
      <c r="M285" s="130"/>
      <c r="N285" s="130"/>
      <c r="O285" s="130"/>
      <c r="P285" s="130"/>
    </row>
    <row r="286" spans="1:16" ht="42.75" customHeight="1" x14ac:dyDescent="0.25">
      <c r="A286" s="158"/>
      <c r="B286" s="132" t="s">
        <v>10</v>
      </c>
      <c r="C286" s="133" t="s">
        <v>11</v>
      </c>
      <c r="D286" s="160"/>
      <c r="E286" s="161"/>
      <c r="F286" s="131"/>
      <c r="G286" s="163"/>
      <c r="H286" s="131"/>
      <c r="I286" s="131"/>
      <c r="J286" s="131"/>
      <c r="K286" s="131"/>
      <c r="L286" s="131"/>
      <c r="M286" s="131"/>
      <c r="N286" s="131"/>
      <c r="O286" s="131"/>
      <c r="P286" s="131"/>
    </row>
    <row r="287" spans="1:16" x14ac:dyDescent="0.25">
      <c r="A287" s="158"/>
      <c r="B287" s="132" t="s">
        <v>12</v>
      </c>
      <c r="C287" s="133" t="s">
        <v>13</v>
      </c>
      <c r="D287" s="160"/>
      <c r="E287" s="161"/>
      <c r="F287" s="131"/>
      <c r="G287" s="163"/>
      <c r="H287" s="131"/>
      <c r="I287" s="131"/>
      <c r="J287" s="131"/>
      <c r="K287" s="131"/>
      <c r="L287" s="131"/>
      <c r="M287" s="131"/>
      <c r="N287" s="131"/>
      <c r="O287" s="131"/>
      <c r="P287" s="131"/>
    </row>
    <row r="288" spans="1:16" x14ac:dyDescent="0.25">
      <c r="A288" s="158"/>
      <c r="B288" s="132" t="s">
        <v>14</v>
      </c>
      <c r="C288" s="133" t="s">
        <v>15</v>
      </c>
      <c r="D288" s="160"/>
      <c r="E288" s="161"/>
      <c r="F288" s="131"/>
      <c r="G288" s="163"/>
      <c r="H288" s="131"/>
      <c r="I288" s="131"/>
      <c r="J288" s="131"/>
      <c r="K288" s="131"/>
      <c r="L288" s="131"/>
      <c r="M288" s="131"/>
      <c r="N288" s="131"/>
      <c r="O288" s="131"/>
      <c r="P288" s="131"/>
    </row>
    <row r="289" spans="1:16" x14ac:dyDescent="0.25">
      <c r="A289" s="134" t="s">
        <v>16</v>
      </c>
      <c r="B289" s="135"/>
      <c r="C289" s="135"/>
      <c r="D289" s="136"/>
      <c r="E289" s="14">
        <v>12</v>
      </c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</row>
    <row r="290" spans="1:16" x14ac:dyDescent="0.25">
      <c r="A290" s="65"/>
      <c r="B290" s="100"/>
      <c r="C290" s="135" t="s">
        <v>17</v>
      </c>
      <c r="D290" s="136"/>
      <c r="E290" s="14">
        <v>4</v>
      </c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</row>
    <row r="291" spans="1:16" x14ac:dyDescent="0.25">
      <c r="A291" s="65"/>
      <c r="B291" s="100"/>
      <c r="C291" s="19"/>
      <c r="D291" s="15" t="s">
        <v>18</v>
      </c>
      <c r="E291" s="16">
        <v>0</v>
      </c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</row>
    <row r="292" spans="1:16" ht="15" customHeight="1" x14ac:dyDescent="0.25">
      <c r="A292" s="65"/>
      <c r="B292" s="100"/>
      <c r="C292" s="19"/>
      <c r="D292" s="15" t="s">
        <v>19</v>
      </c>
      <c r="E292" s="45">
        <v>2</v>
      </c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</row>
    <row r="293" spans="1:16" x14ac:dyDescent="0.25">
      <c r="A293" s="65"/>
      <c r="B293" s="100"/>
      <c r="C293" s="19"/>
      <c r="D293" s="15" t="s">
        <v>20</v>
      </c>
      <c r="E293" s="17">
        <f>+E289*E290*E291*E292</f>
        <v>0</v>
      </c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</row>
    <row r="294" spans="1:16" x14ac:dyDescent="0.25">
      <c r="A294" s="137" t="s">
        <v>108</v>
      </c>
      <c r="B294" s="138"/>
      <c r="C294" s="138"/>
      <c r="D294" s="138"/>
      <c r="E294" s="138"/>
      <c r="F294" s="138"/>
      <c r="G294" s="138"/>
      <c r="H294" s="138"/>
      <c r="I294" s="138"/>
      <c r="J294" s="138"/>
      <c r="K294" s="138"/>
      <c r="L294" s="138"/>
      <c r="M294" s="138"/>
      <c r="N294" s="138"/>
      <c r="O294" s="138"/>
      <c r="P294" s="139"/>
    </row>
    <row r="295" spans="1:16" x14ac:dyDescent="0.25">
      <c r="A295" s="153" t="s">
        <v>25</v>
      </c>
      <c r="B295" s="153"/>
      <c r="C295" s="153"/>
      <c r="D295" s="153"/>
      <c r="E295" s="44">
        <f>+E293</f>
        <v>0</v>
      </c>
      <c r="F295" s="154"/>
      <c r="G295" s="155"/>
      <c r="H295" s="155"/>
      <c r="I295" s="155"/>
      <c r="J295" s="155"/>
      <c r="K295" s="155"/>
      <c r="L295" s="155"/>
      <c r="M295" s="155"/>
      <c r="N295" s="155"/>
      <c r="O295" s="155"/>
      <c r="P295" s="156"/>
    </row>
    <row r="296" spans="1:16" x14ac:dyDescent="0.25">
      <c r="A296" s="140" t="s">
        <v>37</v>
      </c>
      <c r="B296" s="141"/>
      <c r="C296" s="141"/>
      <c r="D296" s="141"/>
      <c r="E296" s="141"/>
      <c r="F296" s="141"/>
      <c r="G296" s="141"/>
      <c r="H296" s="141"/>
      <c r="I296" s="141"/>
      <c r="J296" s="141"/>
      <c r="K296" s="141"/>
      <c r="L296" s="141"/>
      <c r="M296" s="141"/>
      <c r="N296" s="141"/>
      <c r="O296" s="141"/>
      <c r="P296" s="142"/>
    </row>
    <row r="297" spans="1:16" x14ac:dyDescent="0.25">
      <c r="A297" s="143"/>
      <c r="B297" s="144"/>
      <c r="C297" s="144"/>
      <c r="D297" s="144"/>
      <c r="E297" s="144"/>
      <c r="F297" s="144"/>
      <c r="G297" s="144"/>
      <c r="H297" s="144"/>
      <c r="I297" s="144"/>
      <c r="J297" s="144"/>
      <c r="K297" s="144"/>
      <c r="L297" s="144"/>
      <c r="M297" s="144"/>
      <c r="N297" s="144"/>
      <c r="O297" s="144"/>
      <c r="P297" s="145"/>
    </row>
    <row r="298" spans="1:16" x14ac:dyDescent="0.25">
      <c r="A298" s="143"/>
      <c r="B298" s="144"/>
      <c r="C298" s="144"/>
      <c r="D298" s="144"/>
      <c r="E298" s="144"/>
      <c r="F298" s="144"/>
      <c r="G298" s="144"/>
      <c r="H298" s="144"/>
      <c r="I298" s="144"/>
      <c r="J298" s="144"/>
      <c r="K298" s="144"/>
      <c r="L298" s="144"/>
      <c r="M298" s="144"/>
      <c r="N298" s="144"/>
      <c r="O298" s="144"/>
      <c r="P298" s="145"/>
    </row>
    <row r="299" spans="1:16" x14ac:dyDescent="0.25">
      <c r="A299" s="146"/>
      <c r="B299" s="147"/>
      <c r="C299" s="147"/>
      <c r="D299" s="147"/>
      <c r="E299" s="147"/>
      <c r="F299" s="147"/>
      <c r="G299" s="147"/>
      <c r="H299" s="147"/>
      <c r="I299" s="147"/>
      <c r="J299" s="147"/>
      <c r="K299" s="147"/>
      <c r="L299" s="147"/>
      <c r="M299" s="147"/>
      <c r="N299" s="147"/>
      <c r="O299" s="147"/>
      <c r="P299" s="148"/>
    </row>
    <row r="300" spans="1:16" x14ac:dyDescent="0.25">
      <c r="A300" s="260"/>
      <c r="B300" s="261"/>
      <c r="C300" s="261"/>
      <c r="D300" s="261"/>
      <c r="E300" s="261"/>
      <c r="F300" s="261"/>
      <c r="G300" s="261"/>
      <c r="H300" s="261"/>
      <c r="I300" s="261"/>
      <c r="J300" s="261"/>
      <c r="K300" s="261"/>
      <c r="L300" s="261"/>
      <c r="M300" s="261"/>
      <c r="N300" s="261"/>
      <c r="O300" s="261"/>
      <c r="P300" s="262"/>
    </row>
    <row r="301" spans="1:16" ht="15.75" thickBot="1" x14ac:dyDescent="0.3">
      <c r="A301" s="128"/>
      <c r="B301" s="128"/>
      <c r="C301" s="128"/>
      <c r="D301" s="128"/>
      <c r="E301" s="128"/>
      <c r="F301" s="128"/>
      <c r="G301" s="128"/>
      <c r="H301" s="128"/>
      <c r="I301" s="128"/>
      <c r="J301" s="128"/>
      <c r="K301" s="128"/>
      <c r="L301" s="128"/>
      <c r="M301" s="128"/>
      <c r="N301" s="128"/>
      <c r="O301" s="128"/>
      <c r="P301" s="128"/>
    </row>
    <row r="302" spans="1:16" ht="15.75" thickBot="1" x14ac:dyDescent="0.3">
      <c r="A302" s="203" t="s">
        <v>80</v>
      </c>
      <c r="B302" s="204"/>
      <c r="C302" s="204"/>
      <c r="D302" s="204"/>
      <c r="E302" s="204"/>
      <c r="F302" s="204"/>
      <c r="G302" s="204"/>
      <c r="H302" s="204"/>
      <c r="I302" s="205"/>
      <c r="J302" s="205"/>
      <c r="K302" s="205"/>
      <c r="L302" s="205"/>
      <c r="M302" s="204"/>
      <c r="N302" s="204"/>
      <c r="O302" s="204"/>
      <c r="P302" s="206"/>
    </row>
    <row r="303" spans="1:16" ht="15" customHeight="1" x14ac:dyDescent="0.25">
      <c r="A303" s="164" t="s">
        <v>117</v>
      </c>
      <c r="B303" s="166" t="s">
        <v>124</v>
      </c>
      <c r="C303" s="167"/>
      <c r="D303" s="164" t="s">
        <v>88</v>
      </c>
      <c r="E303" s="124" t="s">
        <v>30</v>
      </c>
      <c r="F303" s="125"/>
      <c r="G303" s="125"/>
      <c r="H303" s="126"/>
      <c r="I303" s="124" t="s">
        <v>31</v>
      </c>
      <c r="J303" s="125"/>
      <c r="K303" s="125"/>
      <c r="L303" s="126"/>
      <c r="M303" s="124"/>
      <c r="N303" s="125"/>
      <c r="O303" s="125"/>
      <c r="P303" s="126"/>
    </row>
    <row r="304" spans="1:16" ht="48.75" customHeight="1" x14ac:dyDescent="0.25">
      <c r="A304" s="165"/>
      <c r="B304" s="151" t="s">
        <v>118</v>
      </c>
      <c r="C304" s="152"/>
      <c r="D304" s="165"/>
      <c r="E304" s="85" t="s">
        <v>5</v>
      </c>
      <c r="F304" s="85" t="s">
        <v>7</v>
      </c>
      <c r="G304" s="85" t="s">
        <v>111</v>
      </c>
      <c r="H304" s="110" t="s">
        <v>112</v>
      </c>
      <c r="I304" s="110" t="s">
        <v>5</v>
      </c>
      <c r="J304" s="110" t="s">
        <v>7</v>
      </c>
      <c r="K304" s="110" t="s">
        <v>111</v>
      </c>
      <c r="L304" s="110" t="s">
        <v>112</v>
      </c>
      <c r="M304" s="110"/>
      <c r="N304" s="50"/>
      <c r="O304" s="110"/>
      <c r="P304" s="110"/>
    </row>
    <row r="305" spans="1:17" x14ac:dyDescent="0.25">
      <c r="A305" s="207" t="s">
        <v>83</v>
      </c>
      <c r="B305" s="208" t="s">
        <v>84</v>
      </c>
      <c r="C305" s="208" t="s">
        <v>22</v>
      </c>
      <c r="D305" s="77" t="s">
        <v>89</v>
      </c>
      <c r="E305" s="97">
        <v>0</v>
      </c>
      <c r="F305" s="97">
        <v>0</v>
      </c>
      <c r="G305" s="97">
        <v>0</v>
      </c>
      <c r="H305" s="97">
        <v>0</v>
      </c>
      <c r="I305" s="97">
        <v>0</v>
      </c>
      <c r="J305" s="97">
        <v>0</v>
      </c>
      <c r="K305" s="97">
        <v>0</v>
      </c>
      <c r="L305" s="97">
        <v>0</v>
      </c>
      <c r="M305" s="76"/>
      <c r="N305" s="76"/>
      <c r="O305" s="76"/>
      <c r="P305" s="76"/>
    </row>
    <row r="306" spans="1:17" x14ac:dyDescent="0.25">
      <c r="A306" s="207"/>
      <c r="B306" s="208" t="s">
        <v>85</v>
      </c>
      <c r="C306" s="208" t="s">
        <v>11</v>
      </c>
      <c r="D306" s="78" t="s">
        <v>89</v>
      </c>
      <c r="E306" s="97">
        <v>0</v>
      </c>
      <c r="F306" s="97">
        <v>0</v>
      </c>
      <c r="G306" s="97">
        <v>0</v>
      </c>
      <c r="H306" s="97">
        <v>0</v>
      </c>
      <c r="I306" s="97">
        <v>0</v>
      </c>
      <c r="J306" s="97">
        <v>0</v>
      </c>
      <c r="K306" s="97">
        <v>0</v>
      </c>
      <c r="L306" s="97">
        <v>0</v>
      </c>
      <c r="M306" s="76"/>
      <c r="N306" s="76"/>
      <c r="O306" s="76"/>
      <c r="P306" s="76"/>
    </row>
    <row r="307" spans="1:17" x14ac:dyDescent="0.25">
      <c r="A307" s="207"/>
      <c r="B307" s="208" t="s">
        <v>86</v>
      </c>
      <c r="C307" s="208" t="s">
        <v>13</v>
      </c>
      <c r="D307" s="78" t="s">
        <v>89</v>
      </c>
      <c r="E307" s="97">
        <v>0</v>
      </c>
      <c r="F307" s="97">
        <v>0</v>
      </c>
      <c r="G307" s="97">
        <v>0</v>
      </c>
      <c r="H307" s="97">
        <v>0</v>
      </c>
      <c r="I307" s="97">
        <v>0</v>
      </c>
      <c r="J307" s="97">
        <v>0</v>
      </c>
      <c r="K307" s="97">
        <v>0</v>
      </c>
      <c r="L307" s="97">
        <v>0</v>
      </c>
      <c r="M307" s="76"/>
      <c r="N307" s="76"/>
      <c r="O307" s="76"/>
      <c r="P307" s="76"/>
    </row>
    <row r="308" spans="1:17" x14ac:dyDescent="0.25">
      <c r="A308" s="207"/>
      <c r="B308" s="208" t="s">
        <v>87</v>
      </c>
      <c r="C308" s="208" t="s">
        <v>15</v>
      </c>
      <c r="D308" s="78" t="s">
        <v>89</v>
      </c>
      <c r="E308" s="97">
        <v>0</v>
      </c>
      <c r="F308" s="97">
        <v>0</v>
      </c>
      <c r="G308" s="97">
        <v>0</v>
      </c>
      <c r="H308" s="97">
        <v>0</v>
      </c>
      <c r="I308" s="97">
        <v>0</v>
      </c>
      <c r="J308" s="97">
        <v>0</v>
      </c>
      <c r="K308" s="97">
        <v>0</v>
      </c>
      <c r="L308" s="97">
        <v>0</v>
      </c>
      <c r="M308" s="76"/>
      <c r="N308" s="76"/>
      <c r="O308" s="76"/>
      <c r="P308" s="76"/>
    </row>
    <row r="309" spans="1:17" x14ac:dyDescent="0.25">
      <c r="A309" s="81"/>
      <c r="B309" s="82"/>
      <c r="C309" s="82"/>
      <c r="D309" s="83"/>
      <c r="E309" s="84"/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</row>
    <row r="310" spans="1:17" ht="15" customHeight="1" x14ac:dyDescent="0.25">
      <c r="A310" s="197" t="s">
        <v>79</v>
      </c>
      <c r="B310" s="198"/>
      <c r="C310" s="199"/>
      <c r="D310" s="123" t="s">
        <v>90</v>
      </c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120"/>
      <c r="P310" s="120"/>
    </row>
    <row r="311" spans="1:17" x14ac:dyDescent="0.25">
      <c r="A311" s="200"/>
      <c r="B311" s="201"/>
      <c r="C311" s="202"/>
      <c r="D311" s="123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0"/>
      <c r="P311" s="120"/>
    </row>
    <row r="312" spans="1:17" x14ac:dyDescent="0.25">
      <c r="A312" s="213" t="str">
        <f>+C11</f>
        <v>Escola Superior de Tecnologia de Setúbal (ESTS)</v>
      </c>
      <c r="B312" s="214"/>
      <c r="C312" s="215"/>
      <c r="D312" s="79">
        <f>+E53</f>
        <v>0</v>
      </c>
      <c r="E312" s="121"/>
      <c r="F312" s="121"/>
      <c r="G312" s="121"/>
      <c r="H312" s="121"/>
      <c r="I312" s="121"/>
      <c r="J312" s="121"/>
      <c r="K312" s="121"/>
      <c r="L312" s="122"/>
      <c r="M312" s="122"/>
      <c r="N312" s="122"/>
      <c r="O312" s="122"/>
      <c r="P312" s="122"/>
    </row>
    <row r="313" spans="1:17" x14ac:dyDescent="0.25">
      <c r="A313" s="213" t="str">
        <f>+C60</f>
        <v>Escola Superior de Educação (ESE)</v>
      </c>
      <c r="B313" s="214"/>
      <c r="C313" s="215"/>
      <c r="D313" s="79">
        <f>+E93</f>
        <v>0</v>
      </c>
      <c r="E313" s="121"/>
      <c r="F313" s="121"/>
      <c r="G313" s="121"/>
      <c r="H313" s="121"/>
      <c r="I313" s="121"/>
      <c r="J313" s="121"/>
      <c r="K313" s="121"/>
      <c r="L313" s="121"/>
      <c r="M313" s="121"/>
      <c r="N313" s="121"/>
      <c r="O313" s="121"/>
      <c r="P313" s="121"/>
    </row>
    <row r="314" spans="1:17" x14ac:dyDescent="0.25">
      <c r="A314" s="213" t="str">
        <f>+C100</f>
        <v xml:space="preserve">Escola Superior de Ciências Empresariais (ESCE)  </v>
      </c>
      <c r="B314" s="214"/>
      <c r="C314" s="215"/>
      <c r="D314" s="195">
        <f>+E139</f>
        <v>0</v>
      </c>
      <c r="E314" s="129"/>
      <c r="F314" s="129"/>
      <c r="G314" s="129"/>
      <c r="H314" s="129"/>
      <c r="I314" s="129"/>
      <c r="J314" s="129"/>
      <c r="K314" s="129"/>
      <c r="L314" s="129"/>
      <c r="M314" s="129"/>
      <c r="N314" s="129"/>
      <c r="O314" s="129"/>
      <c r="P314" s="129"/>
    </row>
    <row r="315" spans="1:17" x14ac:dyDescent="0.25">
      <c r="A315" s="213" t="str">
        <f>+C102</f>
        <v>Escola Superior de Saúde (ESS)</v>
      </c>
      <c r="B315" s="214"/>
      <c r="C315" s="215"/>
      <c r="D315" s="195"/>
      <c r="E315" s="129"/>
      <c r="F315" s="129"/>
      <c r="G315" s="129"/>
      <c r="H315" s="129"/>
      <c r="I315" s="129"/>
      <c r="J315" s="129"/>
      <c r="K315" s="129"/>
      <c r="L315" s="129"/>
      <c r="M315" s="129"/>
      <c r="N315" s="129"/>
      <c r="O315" s="129"/>
      <c r="P315" s="129"/>
      <c r="Q315" s="113"/>
    </row>
    <row r="316" spans="1:17" x14ac:dyDescent="0.25">
      <c r="A316" s="213" t="str">
        <f>+C146</f>
        <v>Escola Superior de Tecnologia do Barreiro (ESTB)</v>
      </c>
      <c r="B316" s="214"/>
      <c r="C316" s="215"/>
      <c r="D316" s="79">
        <f>+E188</f>
        <v>0</v>
      </c>
      <c r="E316" s="121"/>
      <c r="F316" s="121"/>
      <c r="G316" s="121"/>
      <c r="H316" s="121"/>
      <c r="I316" s="121"/>
      <c r="J316" s="121"/>
      <c r="K316" s="121"/>
      <c r="L316" s="121"/>
      <c r="M316" s="121"/>
      <c r="N316" s="121"/>
      <c r="O316" s="121"/>
      <c r="P316" s="121"/>
      <c r="Q316" s="113"/>
    </row>
    <row r="317" spans="1:17" x14ac:dyDescent="0.25">
      <c r="A317" s="213" t="str">
        <f>+C196</f>
        <v>Edificio Sede</v>
      </c>
      <c r="B317" s="214"/>
      <c r="C317" s="215"/>
      <c r="D317" s="79">
        <f>+E225</f>
        <v>0</v>
      </c>
      <c r="E317" s="121"/>
      <c r="F317" s="121"/>
      <c r="G317" s="121"/>
      <c r="H317" s="121"/>
      <c r="I317" s="121"/>
      <c r="J317" s="121"/>
      <c r="K317" s="121"/>
      <c r="L317" s="121"/>
      <c r="M317" s="121"/>
      <c r="N317" s="121"/>
      <c r="O317" s="121"/>
      <c r="P317" s="121"/>
    </row>
    <row r="318" spans="1:17" x14ac:dyDescent="0.25">
      <c r="A318" s="102"/>
      <c r="B318" s="103"/>
      <c r="C318" s="104" t="s">
        <v>100</v>
      </c>
      <c r="D318" s="79">
        <f>+E266</f>
        <v>0</v>
      </c>
      <c r="E318" s="121"/>
      <c r="F318" s="121"/>
      <c r="G318" s="121"/>
      <c r="H318" s="121"/>
      <c r="I318" s="121"/>
      <c r="J318" s="121"/>
      <c r="K318" s="121"/>
      <c r="L318" s="121"/>
      <c r="M318" s="121"/>
      <c r="N318" s="121"/>
      <c r="O318" s="121"/>
      <c r="P318" s="121"/>
    </row>
    <row r="319" spans="1:17" x14ac:dyDescent="0.25">
      <c r="A319" s="102"/>
      <c r="B319" s="103"/>
      <c r="C319" s="104" t="s">
        <v>109</v>
      </c>
      <c r="D319" s="79">
        <f>+E293</f>
        <v>0</v>
      </c>
      <c r="E319" s="121"/>
      <c r="F319" s="121"/>
      <c r="G319" s="121"/>
      <c r="H319" s="121"/>
      <c r="I319" s="121"/>
      <c r="J319" s="121"/>
      <c r="K319" s="121"/>
      <c r="L319" s="121"/>
      <c r="M319" s="121"/>
      <c r="N319" s="121"/>
      <c r="O319" s="121"/>
      <c r="P319" s="121"/>
    </row>
    <row r="320" spans="1:17" x14ac:dyDescent="0.25">
      <c r="A320" s="211" t="s">
        <v>116</v>
      </c>
      <c r="B320" s="212"/>
      <c r="C320" s="212"/>
      <c r="D320" s="80">
        <f>SUM(D312:D319)</f>
        <v>0</v>
      </c>
      <c r="E320" s="121"/>
      <c r="F320" s="121"/>
      <c r="G320" s="121"/>
      <c r="H320" s="121"/>
      <c r="I320" s="121"/>
      <c r="J320" s="121"/>
      <c r="K320" s="121"/>
      <c r="L320" s="121"/>
      <c r="M320" s="121"/>
      <c r="N320" s="121"/>
      <c r="O320" s="121"/>
      <c r="P320" s="121"/>
      <c r="Q320" s="113"/>
    </row>
    <row r="321" spans="1:16" ht="15.75" thickBot="1" x14ac:dyDescent="0.3"/>
    <row r="322" spans="1:16" x14ac:dyDescent="0.25">
      <c r="A322" s="186" t="s">
        <v>81</v>
      </c>
      <c r="B322" s="187"/>
      <c r="C322" s="187"/>
      <c r="D322" s="187"/>
      <c r="E322" s="187"/>
      <c r="F322" s="187"/>
      <c r="G322" s="187"/>
      <c r="H322" s="187"/>
      <c r="I322" s="187"/>
      <c r="J322" s="187"/>
      <c r="K322" s="187"/>
      <c r="L322" s="187"/>
      <c r="M322" s="187"/>
      <c r="N322" s="187"/>
      <c r="O322" s="187"/>
      <c r="P322" s="188"/>
    </row>
    <row r="323" spans="1:16" x14ac:dyDescent="0.25">
      <c r="A323" s="189" t="s">
        <v>82</v>
      </c>
      <c r="B323" s="190"/>
      <c r="C323" s="190"/>
      <c r="D323" s="190"/>
      <c r="E323" s="190"/>
      <c r="F323" s="190"/>
      <c r="G323" s="190"/>
      <c r="H323" s="190"/>
      <c r="I323" s="190"/>
      <c r="J323" s="190"/>
      <c r="K323" s="190"/>
      <c r="L323" s="190"/>
      <c r="M323" s="190"/>
      <c r="N323" s="190"/>
      <c r="O323" s="190"/>
      <c r="P323" s="191"/>
    </row>
    <row r="324" spans="1:16" ht="15.75" thickBot="1" x14ac:dyDescent="0.3">
      <c r="A324" s="192" t="s">
        <v>125</v>
      </c>
      <c r="B324" s="193"/>
      <c r="C324" s="193"/>
      <c r="D324" s="193"/>
      <c r="E324" s="193"/>
      <c r="F324" s="193"/>
      <c r="G324" s="193"/>
      <c r="H324" s="193"/>
      <c r="I324" s="193"/>
      <c r="J324" s="193"/>
      <c r="K324" s="193"/>
      <c r="L324" s="193"/>
      <c r="M324" s="193"/>
      <c r="N324" s="193"/>
      <c r="O324" s="193"/>
      <c r="P324" s="194"/>
    </row>
  </sheetData>
  <sheetProtection algorithmName="SHA-512" hashValue="r4EP6cx0qGqogAFpxvE4XjL8kA0nHD0LQ1g/aeiqOJbmYgqrsCNHx1GWvNWOkaiBjGFvNfh+TeZU2DO/EfL0Lw==" saltValue="rrWl4a5UKYCKMpKQv3Ueyg==" spinCount="100000" sheet="1" objects="1" scenarios="1"/>
  <mergeCells count="471">
    <mergeCell ref="A217:P217"/>
    <mergeCell ref="A241:B241"/>
    <mergeCell ref="C241:D241"/>
    <mergeCell ref="A243:A244"/>
    <mergeCell ref="B243:C243"/>
    <mergeCell ref="D243:D244"/>
    <mergeCell ref="E243:G243"/>
    <mergeCell ref="H243:J243"/>
    <mergeCell ref="K243:M243"/>
    <mergeCell ref="N243:P243"/>
    <mergeCell ref="B244:C244"/>
    <mergeCell ref="B218:C218"/>
    <mergeCell ref="C220:D220"/>
    <mergeCell ref="A224:P224"/>
    <mergeCell ref="A225:D225"/>
    <mergeCell ref="F225:P225"/>
    <mergeCell ref="A245:A248"/>
    <mergeCell ref="B245:C245"/>
    <mergeCell ref="D245:D248"/>
    <mergeCell ref="A227:P230"/>
    <mergeCell ref="A300:P300"/>
    <mergeCell ref="A233:B235"/>
    <mergeCell ref="C233:D233"/>
    <mergeCell ref="C234:D234"/>
    <mergeCell ref="C235:D235"/>
    <mergeCell ref="A237:B237"/>
    <mergeCell ref="C237:D237"/>
    <mergeCell ref="A239:B239"/>
    <mergeCell ref="C239:D239"/>
    <mergeCell ref="I245:I248"/>
    <mergeCell ref="J245:J248"/>
    <mergeCell ref="K245:K248"/>
    <mergeCell ref="L245:L248"/>
    <mergeCell ref="M245:M248"/>
    <mergeCell ref="A255:A259"/>
    <mergeCell ref="B255:C255"/>
    <mergeCell ref="D255:D259"/>
    <mergeCell ref="E255:E258"/>
    <mergeCell ref="F255:F259"/>
    <mergeCell ref="C261:D261"/>
    <mergeCell ref="P122:P126"/>
    <mergeCell ref="G82:G86"/>
    <mergeCell ref="K72:K75"/>
    <mergeCell ref="L72:L75"/>
    <mergeCell ref="K82:K86"/>
    <mergeCell ref="L82:L86"/>
    <mergeCell ref="M82:M86"/>
    <mergeCell ref="G72:G75"/>
    <mergeCell ref="F82:F86"/>
    <mergeCell ref="H72:H75"/>
    <mergeCell ref="I72:I75"/>
    <mergeCell ref="I82:I86"/>
    <mergeCell ref="J82:J86"/>
    <mergeCell ref="H82:H85"/>
    <mergeCell ref="K110:M110"/>
    <mergeCell ref="J112:J115"/>
    <mergeCell ref="K112:K115"/>
    <mergeCell ref="L112:L115"/>
    <mergeCell ref="M112:M115"/>
    <mergeCell ref="A167:P167"/>
    <mergeCell ref="A178:P178"/>
    <mergeCell ref="A179:P179"/>
    <mergeCell ref="N205:P205"/>
    <mergeCell ref="B206:C206"/>
    <mergeCell ref="F10:P20"/>
    <mergeCell ref="F59:P69"/>
    <mergeCell ref="A81:P81"/>
    <mergeCell ref="A92:P92"/>
    <mergeCell ref="F93:P93"/>
    <mergeCell ref="A94:P97"/>
    <mergeCell ref="E98:P98"/>
    <mergeCell ref="F99:P109"/>
    <mergeCell ref="A132:P132"/>
    <mergeCell ref="N82:N86"/>
    <mergeCell ref="O82:O86"/>
    <mergeCell ref="P82:P86"/>
    <mergeCell ref="N110:P110"/>
    <mergeCell ref="N112:N115"/>
    <mergeCell ref="O112:O115"/>
    <mergeCell ref="P112:P115"/>
    <mergeCell ref="O122:O126"/>
    <mergeCell ref="A32:P32"/>
    <mergeCell ref="A43:P43"/>
    <mergeCell ref="N21:P21"/>
    <mergeCell ref="N23:N26"/>
    <mergeCell ref="O23:O26"/>
    <mergeCell ref="P23:P26"/>
    <mergeCell ref="N33:N37"/>
    <mergeCell ref="N156:P156"/>
    <mergeCell ref="N158:N161"/>
    <mergeCell ref="O158:O161"/>
    <mergeCell ref="P158:P161"/>
    <mergeCell ref="O33:O37"/>
    <mergeCell ref="P33:P37"/>
    <mergeCell ref="N70:P70"/>
    <mergeCell ref="N72:N75"/>
    <mergeCell ref="O72:O75"/>
    <mergeCell ref="P72:P75"/>
    <mergeCell ref="F145:P155"/>
    <mergeCell ref="A52:P52"/>
    <mergeCell ref="A54:P57"/>
    <mergeCell ref="F53:P53"/>
    <mergeCell ref="A58:P58"/>
    <mergeCell ref="F139:P139"/>
    <mergeCell ref="A140:P143"/>
    <mergeCell ref="A144:P144"/>
    <mergeCell ref="N122:N126"/>
    <mergeCell ref="O168:O171"/>
    <mergeCell ref="P168:P171"/>
    <mergeCell ref="N207:N210"/>
    <mergeCell ref="O207:O210"/>
    <mergeCell ref="P207:P210"/>
    <mergeCell ref="A187:P187"/>
    <mergeCell ref="F188:P188"/>
    <mergeCell ref="A189:P192"/>
    <mergeCell ref="A193:P193"/>
    <mergeCell ref="F194:P204"/>
    <mergeCell ref="B205:C205"/>
    <mergeCell ref="A205:A206"/>
    <mergeCell ref="C196:D196"/>
    <mergeCell ref="C197:D197"/>
    <mergeCell ref="A199:B199"/>
    <mergeCell ref="C199:D199"/>
    <mergeCell ref="A201:B201"/>
    <mergeCell ref="C201:D201"/>
    <mergeCell ref="B181:C181"/>
    <mergeCell ref="C183:D183"/>
    <mergeCell ref="C174:D174"/>
    <mergeCell ref="A180:P180"/>
    <mergeCell ref="L168:L171"/>
    <mergeCell ref="A203:B203"/>
    <mergeCell ref="C4:M4"/>
    <mergeCell ref="C5:M5"/>
    <mergeCell ref="C68:D68"/>
    <mergeCell ref="J72:J75"/>
    <mergeCell ref="K70:M70"/>
    <mergeCell ref="M72:M75"/>
    <mergeCell ref="H21:J21"/>
    <mergeCell ref="L23:L26"/>
    <mergeCell ref="M23:M26"/>
    <mergeCell ref="H23:H26"/>
    <mergeCell ref="I23:I26"/>
    <mergeCell ref="J23:J26"/>
    <mergeCell ref="K23:K26"/>
    <mergeCell ref="B35:C35"/>
    <mergeCell ref="B36:C36"/>
    <mergeCell ref="B37:C37"/>
    <mergeCell ref="A60:B62"/>
    <mergeCell ref="C60:D60"/>
    <mergeCell ref="C61:D61"/>
    <mergeCell ref="C62:D62"/>
    <mergeCell ref="B70:C70"/>
    <mergeCell ref="D70:D71"/>
    <mergeCell ref="K21:M21"/>
    <mergeCell ref="B22:C22"/>
    <mergeCell ref="B8:M8"/>
    <mergeCell ref="A11:B13"/>
    <mergeCell ref="C11:D11"/>
    <mergeCell ref="C12:D12"/>
    <mergeCell ref="C13:D13"/>
    <mergeCell ref="A15:B15"/>
    <mergeCell ref="C15:D15"/>
    <mergeCell ref="A17:B17"/>
    <mergeCell ref="C17:D17"/>
    <mergeCell ref="A19:B19"/>
    <mergeCell ref="C19:D19"/>
    <mergeCell ref="A64:B64"/>
    <mergeCell ref="C64:D64"/>
    <mergeCell ref="A66:B66"/>
    <mergeCell ref="C66:D66"/>
    <mergeCell ref="A68:B68"/>
    <mergeCell ref="C88:D88"/>
    <mergeCell ref="A93:D93"/>
    <mergeCell ref="A72:A75"/>
    <mergeCell ref="B72:C72"/>
    <mergeCell ref="D72:D75"/>
    <mergeCell ref="B83:C83"/>
    <mergeCell ref="B84:C84"/>
    <mergeCell ref="B85:C85"/>
    <mergeCell ref="B86:C86"/>
    <mergeCell ref="A76:D76"/>
    <mergeCell ref="B73:C73"/>
    <mergeCell ref="B74:C74"/>
    <mergeCell ref="C77:D77"/>
    <mergeCell ref="A70:A71"/>
    <mergeCell ref="A82:A86"/>
    <mergeCell ref="B82:C82"/>
    <mergeCell ref="D82:D85"/>
    <mergeCell ref="E82:E85"/>
    <mergeCell ref="H70:J70"/>
    <mergeCell ref="A21:A22"/>
    <mergeCell ref="A23:A26"/>
    <mergeCell ref="B23:C23"/>
    <mergeCell ref="D23:D26"/>
    <mergeCell ref="E23:E26"/>
    <mergeCell ref="F23:F26"/>
    <mergeCell ref="B21:C21"/>
    <mergeCell ref="D21:D22"/>
    <mergeCell ref="E21:G21"/>
    <mergeCell ref="B24:C24"/>
    <mergeCell ref="B25:C25"/>
    <mergeCell ref="B26:C26"/>
    <mergeCell ref="G23:G26"/>
    <mergeCell ref="B75:C75"/>
    <mergeCell ref="E70:G70"/>
    <mergeCell ref="E72:E75"/>
    <mergeCell ref="F72:F75"/>
    <mergeCell ref="B71:C71"/>
    <mergeCell ref="A27:D27"/>
    <mergeCell ref="C28:D28"/>
    <mergeCell ref="A33:A37"/>
    <mergeCell ref="B33:C33"/>
    <mergeCell ref="K33:K37"/>
    <mergeCell ref="L33:L37"/>
    <mergeCell ref="M33:M37"/>
    <mergeCell ref="B34:C34"/>
    <mergeCell ref="A53:D53"/>
    <mergeCell ref="B44:C44"/>
    <mergeCell ref="C46:D46"/>
    <mergeCell ref="C47:D47"/>
    <mergeCell ref="C49:D49"/>
    <mergeCell ref="C50:D50"/>
    <mergeCell ref="C39:D39"/>
    <mergeCell ref="D33:D36"/>
    <mergeCell ref="E33:E36"/>
    <mergeCell ref="H33:H36"/>
    <mergeCell ref="I33:I37"/>
    <mergeCell ref="J33:J37"/>
    <mergeCell ref="F33:F37"/>
    <mergeCell ref="G33:G37"/>
    <mergeCell ref="A100:B102"/>
    <mergeCell ref="C100:D100"/>
    <mergeCell ref="C101:D101"/>
    <mergeCell ref="C102:D102"/>
    <mergeCell ref="A104:B104"/>
    <mergeCell ref="C104:D104"/>
    <mergeCell ref="A106:B106"/>
    <mergeCell ref="C106:D106"/>
    <mergeCell ref="A108:B108"/>
    <mergeCell ref="C108:D108"/>
    <mergeCell ref="B111:C111"/>
    <mergeCell ref="A112:A115"/>
    <mergeCell ref="B112:C112"/>
    <mergeCell ref="D112:D115"/>
    <mergeCell ref="E112:E115"/>
    <mergeCell ref="F112:F115"/>
    <mergeCell ref="G112:G115"/>
    <mergeCell ref="H112:H115"/>
    <mergeCell ref="I112:I115"/>
    <mergeCell ref="B113:C113"/>
    <mergeCell ref="B114:C114"/>
    <mergeCell ref="A110:A111"/>
    <mergeCell ref="B110:C110"/>
    <mergeCell ref="D110:D111"/>
    <mergeCell ref="E110:G110"/>
    <mergeCell ref="H110:J110"/>
    <mergeCell ref="B123:C123"/>
    <mergeCell ref="B124:C124"/>
    <mergeCell ref="B125:C125"/>
    <mergeCell ref="B126:C126"/>
    <mergeCell ref="C128:D128"/>
    <mergeCell ref="B115:C115"/>
    <mergeCell ref="A116:D116"/>
    <mergeCell ref="C117:D117"/>
    <mergeCell ref="A121:M121"/>
    <mergeCell ref="A122:A126"/>
    <mergeCell ref="B122:C122"/>
    <mergeCell ref="F122:F126"/>
    <mergeCell ref="I122:I126"/>
    <mergeCell ref="J122:J126"/>
    <mergeCell ref="L122:L126"/>
    <mergeCell ref="D122:D125"/>
    <mergeCell ref="E122:E125"/>
    <mergeCell ref="G122:G125"/>
    <mergeCell ref="H122:H125"/>
    <mergeCell ref="K122:K126"/>
    <mergeCell ref="M122:M126"/>
    <mergeCell ref="K158:K161"/>
    <mergeCell ref="A139:D139"/>
    <mergeCell ref="A146:B148"/>
    <mergeCell ref="C146:D146"/>
    <mergeCell ref="C147:D147"/>
    <mergeCell ref="C148:D148"/>
    <mergeCell ref="A150:B150"/>
    <mergeCell ref="C150:D150"/>
    <mergeCell ref="A152:B152"/>
    <mergeCell ref="C152:D152"/>
    <mergeCell ref="A154:B154"/>
    <mergeCell ref="C154:D154"/>
    <mergeCell ref="K156:M156"/>
    <mergeCell ref="B157:C157"/>
    <mergeCell ref="A158:A161"/>
    <mergeCell ref="B158:C158"/>
    <mergeCell ref="D158:D161"/>
    <mergeCell ref="E158:E161"/>
    <mergeCell ref="F158:F161"/>
    <mergeCell ref="G158:G161"/>
    <mergeCell ref="L158:L161"/>
    <mergeCell ref="M158:M161"/>
    <mergeCell ref="B159:C159"/>
    <mergeCell ref="B160:C160"/>
    <mergeCell ref="B156:C156"/>
    <mergeCell ref="D156:D157"/>
    <mergeCell ref="E156:G156"/>
    <mergeCell ref="H156:J156"/>
    <mergeCell ref="H168:H171"/>
    <mergeCell ref="E168:E171"/>
    <mergeCell ref="F168:F171"/>
    <mergeCell ref="G168:G171"/>
    <mergeCell ref="I168:I171"/>
    <mergeCell ref="J168:J171"/>
    <mergeCell ref="B161:C161"/>
    <mergeCell ref="A162:D162"/>
    <mergeCell ref="C163:D163"/>
    <mergeCell ref="A168:A172"/>
    <mergeCell ref="B168:C168"/>
    <mergeCell ref="B169:C169"/>
    <mergeCell ref="H158:H161"/>
    <mergeCell ref="I158:I161"/>
    <mergeCell ref="J158:J161"/>
    <mergeCell ref="A156:A157"/>
    <mergeCell ref="B170:C170"/>
    <mergeCell ref="B171:C171"/>
    <mergeCell ref="B172:C172"/>
    <mergeCell ref="C164:D164"/>
    <mergeCell ref="K205:M205"/>
    <mergeCell ref="D169:D171"/>
    <mergeCell ref="M207:M210"/>
    <mergeCell ref="B208:C208"/>
    <mergeCell ref="B209:C209"/>
    <mergeCell ref="B210:C210"/>
    <mergeCell ref="B211:C211"/>
    <mergeCell ref="H207:H210"/>
    <mergeCell ref="I207:I210"/>
    <mergeCell ref="J207:J210"/>
    <mergeCell ref="K207:K210"/>
    <mergeCell ref="L207:L210"/>
    <mergeCell ref="D207:D210"/>
    <mergeCell ref="B308:C308"/>
    <mergeCell ref="A312:C312"/>
    <mergeCell ref="A313:C313"/>
    <mergeCell ref="G314:G315"/>
    <mergeCell ref="A314:C314"/>
    <mergeCell ref="A315:C315"/>
    <mergeCell ref="F232:P242"/>
    <mergeCell ref="C135:D135"/>
    <mergeCell ref="G255:G259"/>
    <mergeCell ref="H255:H258"/>
    <mergeCell ref="I255:I259"/>
    <mergeCell ref="J255:J259"/>
    <mergeCell ref="K255:K259"/>
    <mergeCell ref="L255:L259"/>
    <mergeCell ref="M255:M259"/>
    <mergeCell ref="N255:N259"/>
    <mergeCell ref="O255:O259"/>
    <mergeCell ref="P255:P259"/>
    <mergeCell ref="B256:C256"/>
    <mergeCell ref="B257:C257"/>
    <mergeCell ref="B258:C258"/>
    <mergeCell ref="B259:C259"/>
    <mergeCell ref="N285:N288"/>
    <mergeCell ref="A207:A211"/>
    <mergeCell ref="B133:C133"/>
    <mergeCell ref="B247:C247"/>
    <mergeCell ref="B248:C248"/>
    <mergeCell ref="A249:D249"/>
    <mergeCell ref="C250:D250"/>
    <mergeCell ref="A254:P254"/>
    <mergeCell ref="E245:E248"/>
    <mergeCell ref="F245:F248"/>
    <mergeCell ref="G245:G248"/>
    <mergeCell ref="H245:H248"/>
    <mergeCell ref="C203:D203"/>
    <mergeCell ref="C213:D213"/>
    <mergeCell ref="N168:N172"/>
    <mergeCell ref="B207:C207"/>
    <mergeCell ref="E207:E210"/>
    <mergeCell ref="F207:F210"/>
    <mergeCell ref="G207:G210"/>
    <mergeCell ref="A188:D188"/>
    <mergeCell ref="M168:M171"/>
    <mergeCell ref="A195:B197"/>
    <mergeCell ref="C195:D195"/>
    <mergeCell ref="D205:D206"/>
    <mergeCell ref="E205:G205"/>
    <mergeCell ref="H205:J205"/>
    <mergeCell ref="A322:P322"/>
    <mergeCell ref="A323:P323"/>
    <mergeCell ref="A324:P324"/>
    <mergeCell ref="D314:D315"/>
    <mergeCell ref="K168:K172"/>
    <mergeCell ref="A310:C311"/>
    <mergeCell ref="E314:E315"/>
    <mergeCell ref="I314:I315"/>
    <mergeCell ref="A302:P302"/>
    <mergeCell ref="A303:A304"/>
    <mergeCell ref="B303:C303"/>
    <mergeCell ref="D303:D304"/>
    <mergeCell ref="B304:C304"/>
    <mergeCell ref="A305:A308"/>
    <mergeCell ref="B305:C305"/>
    <mergeCell ref="B306:C306"/>
    <mergeCell ref="B307:C307"/>
    <mergeCell ref="N245:N248"/>
    <mergeCell ref="O245:O248"/>
    <mergeCell ref="P245:P248"/>
    <mergeCell ref="B246:C246"/>
    <mergeCell ref="A320:C320"/>
    <mergeCell ref="A316:C316"/>
    <mergeCell ref="A317:C317"/>
    <mergeCell ref="A265:P265"/>
    <mergeCell ref="A266:D266"/>
    <mergeCell ref="F266:P266"/>
    <mergeCell ref="A267:P270"/>
    <mergeCell ref="F272:P282"/>
    <mergeCell ref="A273:B275"/>
    <mergeCell ref="C273:D273"/>
    <mergeCell ref="C274:D274"/>
    <mergeCell ref="C275:D275"/>
    <mergeCell ref="A277:B277"/>
    <mergeCell ref="C277:D277"/>
    <mergeCell ref="A279:B279"/>
    <mergeCell ref="C279:D279"/>
    <mergeCell ref="A281:B281"/>
    <mergeCell ref="C281:D281"/>
    <mergeCell ref="K283:M283"/>
    <mergeCell ref="N283:P283"/>
    <mergeCell ref="B284:C284"/>
    <mergeCell ref="A295:D295"/>
    <mergeCell ref="F295:P295"/>
    <mergeCell ref="A285:A288"/>
    <mergeCell ref="B285:C285"/>
    <mergeCell ref="D285:D288"/>
    <mergeCell ref="E285:E288"/>
    <mergeCell ref="F285:F288"/>
    <mergeCell ref="G285:G288"/>
    <mergeCell ref="H285:H288"/>
    <mergeCell ref="I285:I288"/>
    <mergeCell ref="J285:J288"/>
    <mergeCell ref="O285:O288"/>
    <mergeCell ref="P285:P288"/>
    <mergeCell ref="B286:C286"/>
    <mergeCell ref="A283:A284"/>
    <mergeCell ref="B283:C283"/>
    <mergeCell ref="D283:D284"/>
    <mergeCell ref="E283:G283"/>
    <mergeCell ref="H283:J283"/>
    <mergeCell ref="D310:D311"/>
    <mergeCell ref="E303:H303"/>
    <mergeCell ref="I303:L303"/>
    <mergeCell ref="M303:P303"/>
    <mergeCell ref="C6:M6"/>
    <mergeCell ref="A301:P301"/>
    <mergeCell ref="F314:F315"/>
    <mergeCell ref="H314:H315"/>
    <mergeCell ref="J314:J315"/>
    <mergeCell ref="K314:K315"/>
    <mergeCell ref="L314:L315"/>
    <mergeCell ref="M314:M315"/>
    <mergeCell ref="N314:N315"/>
    <mergeCell ref="O314:O315"/>
    <mergeCell ref="P314:P315"/>
    <mergeCell ref="K285:K288"/>
    <mergeCell ref="L285:L288"/>
    <mergeCell ref="M285:M288"/>
    <mergeCell ref="B287:C287"/>
    <mergeCell ref="B288:C288"/>
    <mergeCell ref="A289:D289"/>
    <mergeCell ref="C290:D290"/>
    <mergeCell ref="A294:P294"/>
    <mergeCell ref="A296:P299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59" orientation="landscape" r:id="rId1"/>
  <headerFooter>
    <oddFooter>Page &amp;P</oddFooter>
  </headerFooter>
  <rowBreaks count="6" manualBreakCount="6">
    <brk id="57" max="16383" man="1"/>
    <brk id="97" max="16383" man="1"/>
    <brk id="143" max="15" man="1"/>
    <brk id="192" max="15" man="1"/>
    <brk id="230" max="15" man="1"/>
    <brk id="27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Anexo EI - 1º Ano IPS</vt:lpstr>
      <vt:lpstr>'Anexo EI - 1º Ano IPS'!Print_Area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Vanda Patrícia da Costa Martins</dc:creator>
  <cp:lastModifiedBy>Susana Ourives</cp:lastModifiedBy>
  <cp:lastPrinted>2022-03-09T11:03:34Z</cp:lastPrinted>
  <dcterms:created xsi:type="dcterms:W3CDTF">2015-10-29T11:27:01Z</dcterms:created>
  <dcterms:modified xsi:type="dcterms:W3CDTF">2022-03-11T14:02:46Z</dcterms:modified>
</cp:coreProperties>
</file>